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0. HCL 14 04.05.2026\"/>
    </mc:Choice>
  </mc:AlternateContent>
  <xr:revisionPtr revIDLastSave="0" documentId="13_ncr:1_{2C0D6FE1-3BB7-47ED-9749-A1780142A457}" xr6:coauthVersionLast="47" xr6:coauthVersionMax="47" xr10:uidLastSave="{00000000-0000-0000-0000-000000000000}"/>
  <bookViews>
    <workbookView xWindow="-120" yWindow="-120" windowWidth="29040" windowHeight="15720" tabRatio="835" activeTab="17" xr2:uid="{6842E115-E6DE-4573-A01B-502FCF67336D}"/>
  </bookViews>
  <sheets>
    <sheet name="5102 2025" sheetId="1" r:id="rId1"/>
    <sheet name="5502" sheetId="2" r:id="rId2"/>
    <sheet name="6102" sheetId="3" r:id="rId3"/>
    <sheet name="6502020401" sheetId="4" r:id="rId4"/>
    <sheet name="650250" sheetId="5" r:id="rId5"/>
    <sheet name="6602" sheetId="7" r:id="rId6"/>
    <sheet name="67020307" sheetId="8" r:id="rId7"/>
    <sheet name="67020312" sheetId="15" r:id="rId8"/>
    <sheet name="67020501" sheetId="10" r:id="rId9"/>
    <sheet name="670250" sheetId="12" r:id="rId10"/>
    <sheet name="68020502" sheetId="6" r:id="rId11"/>
    <sheet name="68021501" sheetId="9" r:id="rId12"/>
    <sheet name="700206" sheetId="11" r:id="rId13"/>
    <sheet name="700250" sheetId="13" r:id="rId14"/>
    <sheet name="74020501" sheetId="17" r:id="rId15"/>
    <sheet name="74020502" sheetId="16" r:id="rId16"/>
    <sheet name="740206" sheetId="14" r:id="rId17"/>
    <sheet name="84020301" sheetId="18" r:id="rId18"/>
  </sheets>
  <definedNames>
    <definedName name="_xlnm.Print_Titles" localSheetId="0">'5102 2025'!$8:$10</definedName>
    <definedName name="_xlnm.Print_Titles" localSheetId="1">'5502'!$9:$11</definedName>
    <definedName name="_xlnm.Print_Titles" localSheetId="2">'6102'!$9:$11</definedName>
    <definedName name="_xlnm.Print_Titles" localSheetId="6">'67020307'!$9:$11</definedName>
    <definedName name="_xlnm.Print_Titles" localSheetId="14">'74020501'!$9:$11</definedName>
    <definedName name="_xlnm.Print_Titles" localSheetId="15">'74020502'!$9:$11</definedName>
    <definedName name="_xlnm.Print_Titles" localSheetId="16">'740206'!$9:$11</definedName>
    <definedName name="_xlnm.Print_Titles" localSheetId="17">'84020301'!$9:$11</definedName>
    <definedName name="_xlnm.Print_Area" localSheetId="0">'5102 2025'!$A$1:$L$167</definedName>
    <definedName name="_xlnm.Print_Area" localSheetId="1">'5502'!$A$1:$L$267</definedName>
    <definedName name="_xlnm.Print_Area" localSheetId="2">'6102'!$A$1:$L$225</definedName>
    <definedName name="_xlnm.Print_Area" localSheetId="3">'6502020401'!$A$1:$L$45</definedName>
    <definedName name="_xlnm.Print_Area" localSheetId="4">'650250'!$A$1:$L$41</definedName>
    <definedName name="_xlnm.Print_Area" localSheetId="5">'6602'!$A$1:$L$40</definedName>
    <definedName name="_xlnm.Print_Area" localSheetId="6">'67020307'!$A$1:$L$143</definedName>
    <definedName name="_xlnm.Print_Area" localSheetId="7">'67020312'!$A$1:$L$52</definedName>
    <definedName name="_xlnm.Print_Area" localSheetId="8">'67020501'!$A$1:$L$50</definedName>
    <definedName name="_xlnm.Print_Area" localSheetId="9">'670250'!$A$1:$L$55</definedName>
    <definedName name="_xlnm.Print_Area" localSheetId="10">'68020502'!$A$1:$L$48</definedName>
    <definedName name="_xlnm.Print_Area" localSheetId="11">'68021501'!$A$1:$L$47</definedName>
    <definedName name="_xlnm.Print_Area" localSheetId="12">'700206'!$A$1:$L$47</definedName>
    <definedName name="_xlnm.Print_Area" localSheetId="13">'700250'!$A$1:$L$57</definedName>
    <definedName name="_xlnm.Print_Area" localSheetId="14">'74020501'!$A$1:$L$101</definedName>
    <definedName name="_xlnm.Print_Area" localSheetId="15">'74020502'!$A$1:$L$96</definedName>
    <definedName name="_xlnm.Print_Area" localSheetId="16">'740206'!$A$1:$L$96</definedName>
    <definedName name="_xlnm.Print_Area" localSheetId="17">'84020301'!$A$1:$L$105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4" l="1"/>
  <c r="G14" i="4"/>
  <c r="F14" i="4"/>
  <c r="E14" i="4"/>
  <c r="L26" i="4"/>
  <c r="K26" i="4"/>
  <c r="J26" i="4"/>
  <c r="F19" i="4"/>
  <c r="M21" i="13"/>
  <c r="D35" i="13"/>
  <c r="D49" i="13"/>
  <c r="D52" i="13"/>
  <c r="D51" i="13"/>
  <c r="D50" i="13"/>
  <c r="L48" i="13"/>
  <c r="L47" i="13" s="1"/>
  <c r="L46" i="13" s="1"/>
  <c r="K48" i="13"/>
  <c r="K47" i="13" s="1"/>
  <c r="K46" i="13" s="1"/>
  <c r="J48" i="13"/>
  <c r="J47" i="13" s="1"/>
  <c r="J46" i="13" s="1"/>
  <c r="I48" i="13"/>
  <c r="I47" i="13" s="1"/>
  <c r="I46" i="13" s="1"/>
  <c r="H48" i="13"/>
  <c r="H47" i="13" s="1"/>
  <c r="H46" i="13" s="1"/>
  <c r="G48" i="13"/>
  <c r="G47" i="13" s="1"/>
  <c r="G46" i="13" s="1"/>
  <c r="F48" i="13"/>
  <c r="F47" i="13" s="1"/>
  <c r="F46" i="13" s="1"/>
  <c r="E48" i="13"/>
  <c r="E47" i="13" s="1"/>
  <c r="E46" i="13" s="1"/>
  <c r="D38" i="13"/>
  <c r="P75" i="14"/>
  <c r="P73" i="14"/>
  <c r="D5" i="18"/>
  <c r="G54" i="6"/>
  <c r="H54" i="6"/>
  <c r="I54" i="6"/>
  <c r="J54" i="6"/>
  <c r="K54" i="6"/>
  <c r="L54" i="6"/>
  <c r="D50" i="6"/>
  <c r="D51" i="6"/>
  <c r="D48" i="13" l="1"/>
  <c r="D47" i="13" s="1"/>
  <c r="D46" i="13" s="1"/>
  <c r="D49" i="6"/>
  <c r="O147" i="1" l="1"/>
  <c r="P107" i="8" l="1"/>
  <c r="P108" i="8"/>
  <c r="G12" i="17" l="1"/>
  <c r="F12" i="17"/>
  <c r="E12" i="17"/>
  <c r="E15" i="17"/>
  <c r="F15" i="17"/>
  <c r="G15" i="17"/>
  <c r="H15" i="17"/>
  <c r="I15" i="17"/>
  <c r="D15" i="17"/>
  <c r="D14" i="17"/>
  <c r="F14" i="17"/>
  <c r="F13" i="17" s="1"/>
  <c r="G14" i="17"/>
  <c r="G13" i="17"/>
  <c r="D29" i="13"/>
  <c r="D4" i="18"/>
  <c r="D3" i="18" s="1"/>
  <c r="N15" i="11" l="1"/>
  <c r="N14" i="11"/>
  <c r="N13" i="11" s="1"/>
  <c r="N12" i="11" s="1"/>
  <c r="N23" i="11"/>
  <c r="N22" i="11"/>
  <c r="N37" i="13"/>
  <c r="D37" i="13"/>
  <c r="N22" i="13"/>
  <c r="N21" i="13" s="1"/>
  <c r="N14" i="13"/>
  <c r="N13" i="13" s="1"/>
  <c r="N12" i="13" s="1"/>
  <c r="N11" i="13" s="1"/>
  <c r="L37" i="13"/>
  <c r="K37" i="13"/>
  <c r="J37" i="13"/>
  <c r="I37" i="13"/>
  <c r="H37" i="13"/>
  <c r="G37" i="13"/>
  <c r="F37" i="13"/>
  <c r="E37" i="13"/>
  <c r="N12" i="17"/>
  <c r="N13" i="17"/>
  <c r="N15" i="17"/>
  <c r="N14" i="17" s="1"/>
  <c r="N41" i="17"/>
  <c r="N80" i="14"/>
  <c r="N79" i="14" s="1"/>
  <c r="N41" i="14" s="1"/>
  <c r="N12" i="14" s="1"/>
  <c r="N69" i="14"/>
  <c r="N68" i="14"/>
  <c r="N67" i="14"/>
  <c r="N43" i="14"/>
  <c r="N42" i="14"/>
  <c r="N16" i="14"/>
  <c r="N15" i="14"/>
  <c r="N14" i="14"/>
  <c r="N13" i="14"/>
  <c r="N52" i="18"/>
  <c r="N51" i="18" s="1"/>
  <c r="N83" i="18"/>
  <c r="N82" i="18" s="1"/>
  <c r="N81" i="18" s="1"/>
  <c r="N74" i="18" s="1"/>
  <c r="N16" i="18"/>
  <c r="N15" i="18" s="1"/>
  <c r="M107" i="8"/>
  <c r="L107" i="8"/>
  <c r="K107" i="8"/>
  <c r="I107" i="8"/>
  <c r="N108" i="8"/>
  <c r="N107" i="8" s="1"/>
  <c r="D110" i="8"/>
  <c r="D109" i="8"/>
  <c r="D112" i="8"/>
  <c r="E108" i="8"/>
  <c r="E107" i="8" s="1"/>
  <c r="L108" i="8"/>
  <c r="K108" i="8"/>
  <c r="J108" i="8"/>
  <c r="J107" i="8" s="1"/>
  <c r="I108" i="8"/>
  <c r="H108" i="8"/>
  <c r="G108" i="8"/>
  <c r="G107" i="8" s="1"/>
  <c r="F108" i="8"/>
  <c r="F107" i="8" s="1"/>
  <c r="N111" i="8"/>
  <c r="N76" i="8"/>
  <c r="N98" i="8"/>
  <c r="N52" i="8"/>
  <c r="N51" i="8" s="1"/>
  <c r="N16" i="8"/>
  <c r="N15" i="8" s="1"/>
  <c r="N16" i="7"/>
  <c r="N15" i="7" s="1"/>
  <c r="N14" i="7" s="1"/>
  <c r="N13" i="7" s="1"/>
  <c r="N12" i="7" s="1"/>
  <c r="N52" i="3"/>
  <c r="N51" i="3" s="1"/>
  <c r="N109" i="2"/>
  <c r="N108" i="2" s="1"/>
  <c r="N16" i="2"/>
  <c r="N15" i="2" s="1"/>
  <c r="N37" i="9"/>
  <c r="N36" i="9" s="1"/>
  <c r="N15" i="9"/>
  <c r="N38" i="6"/>
  <c r="N37" i="6" s="1"/>
  <c r="N21" i="6"/>
  <c r="N19" i="6"/>
  <c r="N16" i="6"/>
  <c r="N15" i="6" s="1"/>
  <c r="N42" i="3"/>
  <c r="N34" i="3"/>
  <c r="N16" i="3"/>
  <c r="F41" i="1"/>
  <c r="F33" i="5"/>
  <c r="G33" i="5"/>
  <c r="D108" i="8" l="1"/>
  <c r="N14" i="18"/>
  <c r="N13" i="18" s="1"/>
  <c r="N12" i="18" s="1"/>
  <c r="N14" i="8"/>
  <c r="N13" i="8" s="1"/>
  <c r="N12" i="8" s="1"/>
  <c r="N14" i="2"/>
  <c r="N13" i="2" s="1"/>
  <c r="N12" i="2" s="1"/>
  <c r="N14" i="9"/>
  <c r="N13" i="9" s="1"/>
  <c r="N12" i="9" s="1"/>
  <c r="N14" i="6"/>
  <c r="N13" i="6" s="1"/>
  <c r="N12" i="6" s="1"/>
  <c r="N15" i="3"/>
  <c r="N14" i="3" s="1"/>
  <c r="N13" i="3" s="1"/>
  <c r="N12" i="3" s="1"/>
  <c r="L43" i="16"/>
  <c r="K43" i="16"/>
  <c r="J43" i="16"/>
  <c r="L41" i="17"/>
  <c r="L15" i="17" s="1"/>
  <c r="K41" i="17"/>
  <c r="K15" i="17" s="1"/>
  <c r="J41" i="17"/>
  <c r="J15" i="17" s="1"/>
  <c r="I41" i="17"/>
  <c r="H41" i="17"/>
  <c r="G41" i="17"/>
  <c r="F41" i="17"/>
  <c r="E41" i="17"/>
  <c r="D42" i="17"/>
  <c r="D41" i="17" s="1"/>
  <c r="D48" i="1"/>
  <c r="D16" i="1"/>
  <c r="D142" i="1"/>
  <c r="D135" i="1"/>
  <c r="D134" i="1"/>
  <c r="D130" i="1"/>
  <c r="D100" i="1"/>
  <c r="D83" i="1"/>
  <c r="D82" i="1"/>
  <c r="D76" i="1"/>
  <c r="D74" i="1"/>
  <c r="D61" i="1"/>
  <c r="D81" i="1"/>
  <c r="D53" i="1"/>
  <c r="D54" i="1"/>
  <c r="D55" i="1"/>
  <c r="D56" i="1"/>
  <c r="D57" i="1"/>
  <c r="D58" i="1"/>
  <c r="D59" i="1"/>
  <c r="D60" i="1"/>
  <c r="D52" i="1"/>
  <c r="L15" i="1"/>
  <c r="K15" i="1"/>
  <c r="J15" i="1"/>
  <c r="I15" i="1"/>
  <c r="H15" i="1"/>
  <c r="G15" i="1"/>
  <c r="F15" i="1"/>
  <c r="E15" i="1"/>
  <c r="D39" i="1"/>
  <c r="D31" i="1"/>
  <c r="D26" i="1"/>
  <c r="D15" i="1" l="1"/>
  <c r="D133" i="1"/>
  <c r="L133" i="1" l="1"/>
  <c r="K133" i="1"/>
  <c r="J133" i="1"/>
  <c r="I133" i="1"/>
  <c r="H133" i="1"/>
  <c r="G133" i="1"/>
  <c r="F133" i="1"/>
  <c r="E133" i="1"/>
  <c r="D32" i="5"/>
  <c r="L30" i="5"/>
  <c r="K30" i="5"/>
  <c r="J30" i="5"/>
  <c r="I30" i="5"/>
  <c r="H30" i="5"/>
  <c r="G30" i="5"/>
  <c r="F30" i="5"/>
  <c r="E30" i="5"/>
  <c r="L196" i="3"/>
  <c r="K196" i="3"/>
  <c r="J196" i="3"/>
  <c r="I196" i="3"/>
  <c r="H196" i="3"/>
  <c r="G196" i="3"/>
  <c r="F196" i="3"/>
  <c r="E196" i="3"/>
  <c r="D196" i="3"/>
  <c r="E203" i="2"/>
  <c r="L3" i="18"/>
  <c r="K3" i="18"/>
  <c r="J3" i="18"/>
  <c r="H3" i="18"/>
  <c r="G3" i="18"/>
  <c r="F3" i="18"/>
  <c r="E3" i="18"/>
  <c r="E13" i="8" l="1"/>
  <c r="E14" i="8"/>
  <c r="L43" i="17"/>
  <c r="K43" i="17"/>
  <c r="J43" i="17"/>
  <c r="I43" i="17"/>
  <c r="H43" i="17"/>
  <c r="G43" i="17"/>
  <c r="F43" i="17"/>
  <c r="E43" i="17"/>
  <c r="D44" i="17"/>
  <c r="D43" i="17" s="1"/>
  <c r="D45" i="17"/>
  <c r="L16" i="4" l="1"/>
  <c r="L15" i="4" s="1"/>
  <c r="K16" i="4"/>
  <c r="K15" i="4" s="1"/>
  <c r="J16" i="4"/>
  <c r="J15" i="4" s="1"/>
  <c r="I16" i="4"/>
  <c r="I15" i="4" s="1"/>
  <c r="H16" i="4"/>
  <c r="H15" i="4" s="1"/>
  <c r="G16" i="4"/>
  <c r="G15" i="4" s="1"/>
  <c r="F16" i="4"/>
  <c r="F15" i="4" s="1"/>
  <c r="E16" i="4"/>
  <c r="E15" i="4" s="1"/>
  <c r="L36" i="4" l="1"/>
  <c r="L35" i="4" s="1"/>
  <c r="K36" i="4"/>
  <c r="K35" i="4" s="1"/>
  <c r="J36" i="4"/>
  <c r="J35" i="4" s="1"/>
  <c r="I36" i="4"/>
  <c r="I35" i="4" s="1"/>
  <c r="H36" i="4"/>
  <c r="H35" i="4" s="1"/>
  <c r="G36" i="4"/>
  <c r="G35" i="4" s="1"/>
  <c r="F36" i="4"/>
  <c r="F35" i="4" s="1"/>
  <c r="E36" i="4"/>
  <c r="E35" i="4" s="1"/>
  <c r="D38" i="4"/>
  <c r="D17" i="4"/>
  <c r="D16" i="4" s="1"/>
  <c r="D15" i="4" s="1"/>
  <c r="E51" i="18" l="1"/>
  <c r="E14" i="18" s="1"/>
  <c r="E13" i="18" s="1"/>
  <c r="D100" i="18" l="1"/>
  <c r="D99" i="18" s="1"/>
  <c r="L99" i="18"/>
  <c r="K99" i="18"/>
  <c r="J99" i="18"/>
  <c r="I99" i="18"/>
  <c r="H99" i="18"/>
  <c r="G99" i="18"/>
  <c r="F99" i="18"/>
  <c r="D98" i="18"/>
  <c r="D97" i="18" s="1"/>
  <c r="L97" i="18"/>
  <c r="K97" i="18"/>
  <c r="J97" i="18"/>
  <c r="I97" i="18"/>
  <c r="H97" i="18"/>
  <c r="G97" i="18"/>
  <c r="F97" i="18"/>
  <c r="D95" i="18"/>
  <c r="D94" i="18" s="1"/>
  <c r="D93" i="18" s="1"/>
  <c r="L94" i="18"/>
  <c r="L93" i="18" s="1"/>
  <c r="K94" i="18"/>
  <c r="K93" i="18" s="1"/>
  <c r="J94" i="18"/>
  <c r="J93" i="18" s="1"/>
  <c r="I94" i="18"/>
  <c r="I93" i="18" s="1"/>
  <c r="H94" i="18"/>
  <c r="H93" i="18" s="1"/>
  <c r="G94" i="18"/>
  <c r="G93" i="18" s="1"/>
  <c r="F94" i="18"/>
  <c r="F93" i="18" s="1"/>
  <c r="D92" i="18"/>
  <c r="D91" i="18"/>
  <c r="D90" i="18" s="1"/>
  <c r="D89" i="18" s="1"/>
  <c r="L90" i="18"/>
  <c r="L89" i="18" s="1"/>
  <c r="K90" i="18"/>
  <c r="K89" i="18" s="1"/>
  <c r="J90" i="18"/>
  <c r="J89" i="18" s="1"/>
  <c r="I90" i="18"/>
  <c r="I89" i="18" s="1"/>
  <c r="H90" i="18"/>
  <c r="H89" i="18" s="1"/>
  <c r="G90" i="18"/>
  <c r="G89" i="18" s="1"/>
  <c r="F90" i="18"/>
  <c r="F89" i="18" s="1"/>
  <c r="D88" i="18"/>
  <c r="D87" i="18"/>
  <c r="D86" i="18"/>
  <c r="D85" i="18"/>
  <c r="D84" i="18"/>
  <c r="L83" i="18"/>
  <c r="L82" i="18" s="1"/>
  <c r="K83" i="18"/>
  <c r="K82" i="18" s="1"/>
  <c r="J83" i="18"/>
  <c r="J82" i="18" s="1"/>
  <c r="I83" i="18"/>
  <c r="I82" i="18" s="1"/>
  <c r="I81" i="18" s="1"/>
  <c r="H83" i="18"/>
  <c r="H82" i="18" s="1"/>
  <c r="G83" i="18"/>
  <c r="G82" i="18" s="1"/>
  <c r="F83" i="18"/>
  <c r="F82" i="18" s="1"/>
  <c r="E83" i="18"/>
  <c r="E82" i="18" s="1"/>
  <c r="E81" i="18" s="1"/>
  <c r="E74" i="18" s="1"/>
  <c r="D73" i="18"/>
  <c r="D72" i="18"/>
  <c r="L71" i="18"/>
  <c r="K71" i="18"/>
  <c r="J71" i="18"/>
  <c r="I71" i="18"/>
  <c r="H71" i="18"/>
  <c r="G71" i="18"/>
  <c r="F71" i="18"/>
  <c r="D70" i="18"/>
  <c r="D69" i="18"/>
  <c r="L68" i="18"/>
  <c r="K68" i="18"/>
  <c r="J68" i="18"/>
  <c r="I68" i="18"/>
  <c r="H68" i="18"/>
  <c r="G68" i="18"/>
  <c r="F68" i="18"/>
  <c r="D67" i="18"/>
  <c r="D66" i="18"/>
  <c r="D65" i="18"/>
  <c r="L64" i="18"/>
  <c r="K64" i="18"/>
  <c r="J64" i="18"/>
  <c r="I64" i="18"/>
  <c r="H64" i="18"/>
  <c r="G64" i="18"/>
  <c r="F64" i="18"/>
  <c r="D63" i="18"/>
  <c r="D62" i="18"/>
  <c r="D61" i="18"/>
  <c r="D60" i="18"/>
  <c r="D59" i="18"/>
  <c r="D58" i="18"/>
  <c r="D57" i="18"/>
  <c r="D56" i="18"/>
  <c r="D55" i="18"/>
  <c r="D54" i="18"/>
  <c r="D53" i="18"/>
  <c r="L52" i="18"/>
  <c r="L51" i="18" s="1"/>
  <c r="R52" i="18" s="1"/>
  <c r="K52" i="18"/>
  <c r="K51" i="18" s="1"/>
  <c r="Q52" i="18" s="1"/>
  <c r="J52" i="18"/>
  <c r="J51" i="18" s="1"/>
  <c r="P52" i="18" s="1"/>
  <c r="I52" i="18"/>
  <c r="I51" i="18" s="1"/>
  <c r="H52" i="18"/>
  <c r="H51" i="18" s="1"/>
  <c r="G52" i="18"/>
  <c r="G51" i="18" s="1"/>
  <c r="F52" i="18"/>
  <c r="F51" i="18" s="1"/>
  <c r="D50" i="18"/>
  <c r="D49" i="18"/>
  <c r="D48" i="18"/>
  <c r="D47" i="18"/>
  <c r="D46" i="18"/>
  <c r="D45" i="18"/>
  <c r="D44" i="18"/>
  <c r="D43" i="18"/>
  <c r="L42" i="18"/>
  <c r="K42" i="18"/>
  <c r="J42" i="18"/>
  <c r="I42" i="18"/>
  <c r="H42" i="18"/>
  <c r="G42" i="18"/>
  <c r="F42" i="18"/>
  <c r="D41" i="18"/>
  <c r="D40" i="18"/>
  <c r="D39" i="18"/>
  <c r="D38" i="18"/>
  <c r="D37" i="18"/>
  <c r="D36" i="18"/>
  <c r="D35" i="18"/>
  <c r="L34" i="18"/>
  <c r="K34" i="18"/>
  <c r="J34" i="18"/>
  <c r="I34" i="18"/>
  <c r="H34" i="18"/>
  <c r="G34" i="18"/>
  <c r="F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L16" i="18"/>
  <c r="K16" i="18"/>
  <c r="J16" i="18"/>
  <c r="I16" i="18"/>
  <c r="H16" i="18"/>
  <c r="G16" i="18"/>
  <c r="F16" i="18"/>
  <c r="D16" i="18" l="1"/>
  <c r="G96" i="18"/>
  <c r="H96" i="18"/>
  <c r="I74" i="18"/>
  <c r="G15" i="18"/>
  <c r="G14" i="18" s="1"/>
  <c r="G13" i="18" s="1"/>
  <c r="H15" i="18"/>
  <c r="H14" i="18" s="1"/>
  <c r="H13" i="18" s="1"/>
  <c r="G81" i="18"/>
  <c r="G74" i="18" s="1"/>
  <c r="F15" i="18"/>
  <c r="F14" i="18" s="1"/>
  <c r="F13" i="18" s="1"/>
  <c r="H81" i="18"/>
  <c r="H74" i="18" s="1"/>
  <c r="D68" i="18"/>
  <c r="L96" i="18"/>
  <c r="D96" i="18"/>
  <c r="D71" i="18"/>
  <c r="K96" i="18"/>
  <c r="I96" i="18"/>
  <c r="L81" i="18"/>
  <c r="L74" i="18" s="1"/>
  <c r="D83" i="18"/>
  <c r="D82" i="18" s="1"/>
  <c r="D81" i="18" s="1"/>
  <c r="D74" i="18" s="1"/>
  <c r="J96" i="18"/>
  <c r="F96" i="18"/>
  <c r="I15" i="18"/>
  <c r="I14" i="18" s="1"/>
  <c r="I13" i="18" s="1"/>
  <c r="L15" i="18"/>
  <c r="L14" i="18" s="1"/>
  <c r="L13" i="18" s="1"/>
  <c r="F81" i="18"/>
  <c r="F74" i="18" s="1"/>
  <c r="D52" i="18"/>
  <c r="D51" i="18" s="1"/>
  <c r="J15" i="18"/>
  <c r="J14" i="18" s="1"/>
  <c r="J13" i="18" s="1"/>
  <c r="D64" i="18"/>
  <c r="K15" i="18"/>
  <c r="K14" i="18" s="1"/>
  <c r="K13" i="18" s="1"/>
  <c r="D42" i="18"/>
  <c r="D34" i="18"/>
  <c r="K81" i="18"/>
  <c r="K74" i="18" s="1"/>
  <c r="E12" i="18"/>
  <c r="J81" i="18"/>
  <c r="J74" i="18" s="1"/>
  <c r="D15" i="18" l="1"/>
  <c r="D14" i="18" s="1"/>
  <c r="D13" i="18" s="1"/>
  <c r="K12" i="18"/>
  <c r="G12" i="18"/>
  <c r="F12" i="18"/>
  <c r="J12" i="18"/>
  <c r="I12" i="18" l="1"/>
  <c r="L12" i="18"/>
  <c r="H12" i="18"/>
  <c r="D12" i="18"/>
  <c r="D90" i="16"/>
  <c r="L89" i="16"/>
  <c r="K89" i="16"/>
  <c r="J89" i="16"/>
  <c r="I89" i="16"/>
  <c r="H89" i="16"/>
  <c r="G89" i="16"/>
  <c r="F89" i="16"/>
  <c r="D89" i="16"/>
  <c r="D88" i="16"/>
  <c r="D87" i="16" s="1"/>
  <c r="D86" i="16" s="1"/>
  <c r="L87" i="16"/>
  <c r="L86" i="16" s="1"/>
  <c r="K87" i="16"/>
  <c r="K86" i="16" s="1"/>
  <c r="J87" i="16"/>
  <c r="I87" i="16"/>
  <c r="H87" i="16"/>
  <c r="G87" i="16"/>
  <c r="F87" i="16"/>
  <c r="F86" i="16" s="1"/>
  <c r="J86" i="16"/>
  <c r="I86" i="16"/>
  <c r="H86" i="16"/>
  <c r="G86" i="16"/>
  <c r="D85" i="16"/>
  <c r="D84" i="16"/>
  <c r="L83" i="16"/>
  <c r="L82" i="16" s="1"/>
  <c r="K83" i="16"/>
  <c r="K82" i="16" s="1"/>
  <c r="J83" i="16"/>
  <c r="J82" i="16" s="1"/>
  <c r="I83" i="16"/>
  <c r="I82" i="16" s="1"/>
  <c r="H83" i="16"/>
  <c r="H82" i="16" s="1"/>
  <c r="G83" i="16"/>
  <c r="G82" i="16" s="1"/>
  <c r="F83" i="16"/>
  <c r="F82" i="16" s="1"/>
  <c r="D83" i="16"/>
  <c r="D82" i="16" s="1"/>
  <c r="D81" i="16"/>
  <c r="D80" i="16" s="1"/>
  <c r="D79" i="16" s="1"/>
  <c r="L80" i="16"/>
  <c r="L79" i="16" s="1"/>
  <c r="K80" i="16"/>
  <c r="K79" i="16" s="1"/>
  <c r="J80" i="16"/>
  <c r="J79" i="16" s="1"/>
  <c r="I80" i="16"/>
  <c r="H80" i="16"/>
  <c r="G80" i="16"/>
  <c r="F80" i="16"/>
  <c r="F79" i="16" s="1"/>
  <c r="E80" i="16"/>
  <c r="E79" i="16" s="1"/>
  <c r="I79" i="16"/>
  <c r="H79" i="16"/>
  <c r="G79" i="16"/>
  <c r="D78" i="16"/>
  <c r="D77" i="16"/>
  <c r="D76" i="16" s="1"/>
  <c r="D75" i="16" s="1"/>
  <c r="L76" i="16"/>
  <c r="L75" i="16" s="1"/>
  <c r="K76" i="16"/>
  <c r="K75" i="16" s="1"/>
  <c r="J76" i="16"/>
  <c r="J75" i="16" s="1"/>
  <c r="I76" i="16"/>
  <c r="I75" i="16" s="1"/>
  <c r="H76" i="16"/>
  <c r="H75" i="16" s="1"/>
  <c r="G76" i="16"/>
  <c r="G75" i="16" s="1"/>
  <c r="F76" i="16"/>
  <c r="F75" i="16" s="1"/>
  <c r="D74" i="16"/>
  <c r="D73" i="16"/>
  <c r="D72" i="16"/>
  <c r="D69" i="16" s="1"/>
  <c r="D68" i="16" s="1"/>
  <c r="D71" i="16"/>
  <c r="D70" i="16"/>
  <c r="L69" i="16"/>
  <c r="K69" i="16"/>
  <c r="K68" i="16" s="1"/>
  <c r="K67" i="16" s="1"/>
  <c r="J69" i="16"/>
  <c r="J68" i="16" s="1"/>
  <c r="J67" i="16" s="1"/>
  <c r="I69" i="16"/>
  <c r="I68" i="16" s="1"/>
  <c r="I67" i="16" s="1"/>
  <c r="H69" i="16"/>
  <c r="H68" i="16" s="1"/>
  <c r="H67" i="16" s="1"/>
  <c r="G69" i="16"/>
  <c r="G68" i="16" s="1"/>
  <c r="G67" i="16" s="1"/>
  <c r="F69" i="16"/>
  <c r="F68" i="16" s="1"/>
  <c r="F67" i="16" s="1"/>
  <c r="E69" i="16"/>
  <c r="E68" i="16" s="1"/>
  <c r="E67" i="16" s="1"/>
  <c r="L68" i="16"/>
  <c r="D63" i="16"/>
  <c r="D62" i="16"/>
  <c r="D61" i="16" s="1"/>
  <c r="L61" i="16"/>
  <c r="K61" i="16"/>
  <c r="J61" i="16"/>
  <c r="I61" i="16"/>
  <c r="H61" i="16"/>
  <c r="G61" i="16"/>
  <c r="F61" i="16"/>
  <c r="E61" i="16"/>
  <c r="D60" i="16"/>
  <c r="D59" i="16"/>
  <c r="D58" i="16"/>
  <c r="D57" i="16" s="1"/>
  <c r="D56" i="16" s="1"/>
  <c r="L57" i="16"/>
  <c r="L56" i="16" s="1"/>
  <c r="K57" i="16"/>
  <c r="K56" i="16" s="1"/>
  <c r="J57" i="16"/>
  <c r="J56" i="16" s="1"/>
  <c r="I57" i="16"/>
  <c r="I56" i="16" s="1"/>
  <c r="H57" i="16"/>
  <c r="H56" i="16" s="1"/>
  <c r="G57" i="16"/>
  <c r="F57" i="16"/>
  <c r="E57" i="16"/>
  <c r="G56" i="16"/>
  <c r="F56" i="16"/>
  <c r="E56" i="16"/>
  <c r="E41" i="16" s="1"/>
  <c r="D55" i="16"/>
  <c r="D54" i="16"/>
  <c r="D53" i="16"/>
  <c r="D52" i="16"/>
  <c r="D51" i="16"/>
  <c r="D50" i="16"/>
  <c r="D49" i="16"/>
  <c r="D48" i="16"/>
  <c r="D47" i="16"/>
  <c r="D46" i="16"/>
  <c r="D45" i="16"/>
  <c r="D44" i="16"/>
  <c r="I43" i="16"/>
  <c r="I42" i="16" s="1"/>
  <c r="H43" i="16"/>
  <c r="H42" i="16" s="1"/>
  <c r="G43" i="16"/>
  <c r="G42" i="16" s="1"/>
  <c r="G41" i="16" s="1"/>
  <c r="F43" i="16"/>
  <c r="F42" i="16" s="1"/>
  <c r="L42" i="16"/>
  <c r="K42" i="16"/>
  <c r="J42" i="16"/>
  <c r="D40" i="16"/>
  <c r="D39" i="16"/>
  <c r="D38" i="16"/>
  <c r="D37" i="16"/>
  <c r="D36" i="16"/>
  <c r="D35" i="16"/>
  <c r="D34" i="16"/>
  <c r="D33" i="16"/>
  <c r="D32" i="16" s="1"/>
  <c r="L32" i="16"/>
  <c r="K32" i="16"/>
  <c r="J32" i="16"/>
  <c r="I32" i="16"/>
  <c r="H32" i="16"/>
  <c r="G32" i="16"/>
  <c r="F32" i="16"/>
  <c r="D31" i="16"/>
  <c r="D30" i="16"/>
  <c r="D29" i="16"/>
  <c r="D28" i="16" s="1"/>
  <c r="L28" i="16"/>
  <c r="K28" i="16"/>
  <c r="J28" i="16"/>
  <c r="I28" i="16"/>
  <c r="H28" i="16"/>
  <c r="G28" i="16"/>
  <c r="F28" i="16"/>
  <c r="D27" i="16"/>
  <c r="D26" i="16"/>
  <c r="D25" i="16"/>
  <c r="D24" i="16"/>
  <c r="D23" i="16"/>
  <c r="D22" i="16"/>
  <c r="D21" i="16"/>
  <c r="D20" i="16"/>
  <c r="D19" i="16"/>
  <c r="D18" i="16"/>
  <c r="D17" i="16"/>
  <c r="L16" i="16"/>
  <c r="L15" i="16" s="1"/>
  <c r="L14" i="16" s="1"/>
  <c r="L13" i="16" s="1"/>
  <c r="K16" i="16"/>
  <c r="K15" i="16" s="1"/>
  <c r="K14" i="16" s="1"/>
  <c r="K13" i="16" s="1"/>
  <c r="J16" i="16"/>
  <c r="J15" i="16" s="1"/>
  <c r="J14" i="16" s="1"/>
  <c r="J13" i="16" s="1"/>
  <c r="I16" i="16"/>
  <c r="I15" i="16" s="1"/>
  <c r="I14" i="16" s="1"/>
  <c r="I13" i="16" s="1"/>
  <c r="H16" i="16"/>
  <c r="H15" i="16" s="1"/>
  <c r="H14" i="16" s="1"/>
  <c r="H13" i="16" s="1"/>
  <c r="G16" i="16"/>
  <c r="G15" i="16" s="1"/>
  <c r="G14" i="16" s="1"/>
  <c r="G13" i="16" s="1"/>
  <c r="F16" i="16"/>
  <c r="F15" i="16" s="1"/>
  <c r="F14" i="16" s="1"/>
  <c r="F13" i="16" s="1"/>
  <c r="D16" i="16"/>
  <c r="D15" i="16" s="1"/>
  <c r="D14" i="16" s="1"/>
  <c r="D13" i="16" s="1"/>
  <c r="E15" i="16"/>
  <c r="E14" i="16" s="1"/>
  <c r="E13" i="16" s="1"/>
  <c r="D95" i="17"/>
  <c r="D94" i="17" s="1"/>
  <c r="L94" i="17"/>
  <c r="K94" i="17"/>
  <c r="J94" i="17"/>
  <c r="I94" i="17"/>
  <c r="I91" i="17" s="1"/>
  <c r="H94" i="17"/>
  <c r="G94" i="17"/>
  <c r="F94" i="17"/>
  <c r="D93" i="17"/>
  <c r="D92" i="17" s="1"/>
  <c r="L92" i="17"/>
  <c r="K92" i="17"/>
  <c r="J92" i="17"/>
  <c r="I92" i="17"/>
  <c r="H92" i="17"/>
  <c r="G92" i="17"/>
  <c r="F92" i="17"/>
  <c r="F91" i="17" s="1"/>
  <c r="L91" i="17"/>
  <c r="K91" i="17"/>
  <c r="D90" i="17"/>
  <c r="D89" i="17"/>
  <c r="L88" i="17"/>
  <c r="L87" i="17" s="1"/>
  <c r="K88" i="17"/>
  <c r="K87" i="17" s="1"/>
  <c r="J88" i="17"/>
  <c r="J87" i="17" s="1"/>
  <c r="I88" i="17"/>
  <c r="I87" i="17" s="1"/>
  <c r="H88" i="17"/>
  <c r="H87" i="17" s="1"/>
  <c r="G88" i="17"/>
  <c r="F88" i="17"/>
  <c r="F87" i="17" s="1"/>
  <c r="G87" i="17"/>
  <c r="D86" i="17"/>
  <c r="D85" i="17" s="1"/>
  <c r="D84" i="17" s="1"/>
  <c r="L85" i="17"/>
  <c r="L84" i="17" s="1"/>
  <c r="K85" i="17"/>
  <c r="K84" i="17" s="1"/>
  <c r="J85" i="17"/>
  <c r="J84" i="17" s="1"/>
  <c r="I85" i="17"/>
  <c r="I84" i="17" s="1"/>
  <c r="H85" i="17"/>
  <c r="H84" i="17" s="1"/>
  <c r="G85" i="17"/>
  <c r="G84" i="17" s="1"/>
  <c r="F85" i="17"/>
  <c r="F84" i="17" s="1"/>
  <c r="E85" i="17"/>
  <c r="E84" i="17" s="1"/>
  <c r="D83" i="17"/>
  <c r="D82" i="17"/>
  <c r="D81" i="17" s="1"/>
  <c r="D80" i="17" s="1"/>
  <c r="L81" i="17"/>
  <c r="L80" i="17" s="1"/>
  <c r="K81" i="17"/>
  <c r="K80" i="17" s="1"/>
  <c r="J81" i="17"/>
  <c r="J80" i="17" s="1"/>
  <c r="I81" i="17"/>
  <c r="H81" i="17"/>
  <c r="H80" i="17" s="1"/>
  <c r="G81" i="17"/>
  <c r="G80" i="17" s="1"/>
  <c r="F81" i="17"/>
  <c r="F80" i="17" s="1"/>
  <c r="I80" i="17"/>
  <c r="D79" i="17"/>
  <c r="D78" i="17"/>
  <c r="D77" i="17"/>
  <c r="D76" i="17"/>
  <c r="D75" i="17"/>
  <c r="L74" i="17"/>
  <c r="L73" i="17" s="1"/>
  <c r="L72" i="17" s="1"/>
  <c r="K74" i="17"/>
  <c r="K73" i="17" s="1"/>
  <c r="J74" i="17"/>
  <c r="J73" i="17" s="1"/>
  <c r="J72" i="17" s="1"/>
  <c r="I74" i="17"/>
  <c r="I73" i="17" s="1"/>
  <c r="H74" i="17"/>
  <c r="H73" i="17" s="1"/>
  <c r="G74" i="17"/>
  <c r="G73" i="17" s="1"/>
  <c r="F74" i="17"/>
  <c r="F73" i="17" s="1"/>
  <c r="E74" i="17"/>
  <c r="E73" i="17" s="1"/>
  <c r="E72" i="17" s="1"/>
  <c r="D68" i="17"/>
  <c r="D67" i="17"/>
  <c r="L66" i="17"/>
  <c r="K66" i="17"/>
  <c r="J66" i="17"/>
  <c r="I66" i="17"/>
  <c r="H66" i="17"/>
  <c r="G66" i="17"/>
  <c r="F66" i="17"/>
  <c r="E66" i="17"/>
  <c r="D65" i="17"/>
  <c r="D64" i="17"/>
  <c r="D63" i="17"/>
  <c r="D62" i="17" s="1"/>
  <c r="D61" i="17" s="1"/>
  <c r="L62" i="17"/>
  <c r="L61" i="17" s="1"/>
  <c r="K62" i="17"/>
  <c r="K61" i="17" s="1"/>
  <c r="J62" i="17"/>
  <c r="J61" i="17" s="1"/>
  <c r="I62" i="17"/>
  <c r="I61" i="17" s="1"/>
  <c r="H62" i="17"/>
  <c r="H61" i="17" s="1"/>
  <c r="G62" i="17"/>
  <c r="G61" i="17" s="1"/>
  <c r="F62" i="17"/>
  <c r="E62" i="17"/>
  <c r="E61" i="17" s="1"/>
  <c r="F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L48" i="17"/>
  <c r="L47" i="17" s="1"/>
  <c r="L46" i="17" s="1"/>
  <c r="K48" i="17"/>
  <c r="K47" i="17" s="1"/>
  <c r="K46" i="17" s="1"/>
  <c r="J48" i="17"/>
  <c r="J47" i="17" s="1"/>
  <c r="J46" i="17" s="1"/>
  <c r="I48" i="17"/>
  <c r="I47" i="17" s="1"/>
  <c r="H48" i="17"/>
  <c r="H47" i="17" s="1"/>
  <c r="G48" i="17"/>
  <c r="G47" i="17" s="1"/>
  <c r="F48" i="17"/>
  <c r="F47" i="17" s="1"/>
  <c r="D40" i="17"/>
  <c r="D39" i="17"/>
  <c r="D38" i="17"/>
  <c r="D37" i="17"/>
  <c r="D36" i="17"/>
  <c r="D35" i="17"/>
  <c r="D34" i="17"/>
  <c r="D33" i="17"/>
  <c r="L32" i="17"/>
  <c r="K32" i="17"/>
  <c r="J32" i="17"/>
  <c r="I32" i="17"/>
  <c r="H32" i="17"/>
  <c r="G32" i="17"/>
  <c r="F32" i="17"/>
  <c r="D31" i="17"/>
  <c r="D30" i="17"/>
  <c r="D29" i="17"/>
  <c r="L28" i="17"/>
  <c r="K28" i="17"/>
  <c r="J28" i="17"/>
  <c r="I28" i="17"/>
  <c r="H28" i="17"/>
  <c r="G28" i="17"/>
  <c r="F28" i="17"/>
  <c r="D27" i="17"/>
  <c r="D26" i="17"/>
  <c r="D25" i="17"/>
  <c r="D24" i="17"/>
  <c r="D23" i="17"/>
  <c r="D22" i="17"/>
  <c r="D21" i="17"/>
  <c r="D20" i="17"/>
  <c r="D19" i="17"/>
  <c r="D18" i="17"/>
  <c r="D17" i="17"/>
  <c r="L16" i="17"/>
  <c r="K16" i="17"/>
  <c r="J16" i="17"/>
  <c r="I16" i="17"/>
  <c r="H16" i="17"/>
  <c r="G16" i="17"/>
  <c r="E14" i="17"/>
  <c r="E13" i="17" s="1"/>
  <c r="E15" i="14"/>
  <c r="E14" i="14" s="1"/>
  <c r="E13" i="14" s="1"/>
  <c r="L56" i="14"/>
  <c r="D90" i="14"/>
  <c r="D89" i="14" s="1"/>
  <c r="L89" i="14"/>
  <c r="K89" i="14"/>
  <c r="J89" i="14"/>
  <c r="I89" i="14"/>
  <c r="H89" i="14"/>
  <c r="G89" i="14"/>
  <c r="G86" i="14" s="1"/>
  <c r="F89" i="14"/>
  <c r="D88" i="14"/>
  <c r="D87" i="14" s="1"/>
  <c r="L87" i="14"/>
  <c r="K87" i="14"/>
  <c r="J87" i="14"/>
  <c r="I87" i="14"/>
  <c r="H87" i="14"/>
  <c r="G87" i="14"/>
  <c r="F87" i="14"/>
  <c r="D85" i="14"/>
  <c r="D84" i="14"/>
  <c r="D83" i="14" s="1"/>
  <c r="D82" i="14" s="1"/>
  <c r="L83" i="14"/>
  <c r="L82" i="14" s="1"/>
  <c r="K83" i="14"/>
  <c r="K82" i="14" s="1"/>
  <c r="J83" i="14"/>
  <c r="J82" i="14" s="1"/>
  <c r="I83" i="14"/>
  <c r="I82" i="14" s="1"/>
  <c r="H83" i="14"/>
  <c r="H82" i="14" s="1"/>
  <c r="G83" i="14"/>
  <c r="G82" i="14" s="1"/>
  <c r="F83" i="14"/>
  <c r="F82" i="14" s="1"/>
  <c r="D81" i="14"/>
  <c r="D80" i="14" s="1"/>
  <c r="D79" i="14" s="1"/>
  <c r="L80" i="14"/>
  <c r="L79" i="14" s="1"/>
  <c r="K80" i="14"/>
  <c r="K79" i="14" s="1"/>
  <c r="J80" i="14"/>
  <c r="J79" i="14" s="1"/>
  <c r="I80" i="14"/>
  <c r="I79" i="14" s="1"/>
  <c r="H80" i="14"/>
  <c r="H79" i="14" s="1"/>
  <c r="G80" i="14"/>
  <c r="G79" i="14" s="1"/>
  <c r="F80" i="14"/>
  <c r="F79" i="14" s="1"/>
  <c r="E80" i="14"/>
  <c r="E79" i="14" s="1"/>
  <c r="D78" i="14"/>
  <c r="D77" i="14"/>
  <c r="D76" i="14" s="1"/>
  <c r="D75" i="14" s="1"/>
  <c r="L76" i="14"/>
  <c r="L75" i="14" s="1"/>
  <c r="K76" i="14"/>
  <c r="K75" i="14" s="1"/>
  <c r="J76" i="14"/>
  <c r="J75" i="14" s="1"/>
  <c r="I76" i="14"/>
  <c r="I75" i="14" s="1"/>
  <c r="H76" i="14"/>
  <c r="H75" i="14" s="1"/>
  <c r="G76" i="14"/>
  <c r="G75" i="14" s="1"/>
  <c r="F76" i="14"/>
  <c r="F75" i="14" s="1"/>
  <c r="D74" i="14"/>
  <c r="D73" i="14"/>
  <c r="D72" i="14"/>
  <c r="D71" i="14"/>
  <c r="D70" i="14"/>
  <c r="L69" i="14"/>
  <c r="L68" i="14" s="1"/>
  <c r="K69" i="14"/>
  <c r="K68" i="14" s="1"/>
  <c r="J69" i="14"/>
  <c r="J68" i="14" s="1"/>
  <c r="I69" i="14"/>
  <c r="I68" i="14" s="1"/>
  <c r="I67" i="14" s="1"/>
  <c r="H69" i="14"/>
  <c r="H68" i="14" s="1"/>
  <c r="G69" i="14"/>
  <c r="G68" i="14" s="1"/>
  <c r="G67" i="14" s="1"/>
  <c r="F69" i="14"/>
  <c r="F68" i="14" s="1"/>
  <c r="F67" i="14" s="1"/>
  <c r="E69" i="14"/>
  <c r="E68" i="14" s="1"/>
  <c r="E67" i="14" s="1"/>
  <c r="D63" i="14"/>
  <c r="D62" i="14"/>
  <c r="L61" i="14"/>
  <c r="K61" i="14"/>
  <c r="J61" i="14"/>
  <c r="I61" i="14"/>
  <c r="H61" i="14"/>
  <c r="G61" i="14"/>
  <c r="F61" i="14"/>
  <c r="E61" i="14"/>
  <c r="D60" i="14"/>
  <c r="D59" i="14"/>
  <c r="D58" i="14"/>
  <c r="L57" i="14"/>
  <c r="K57" i="14"/>
  <c r="K56" i="14" s="1"/>
  <c r="J57" i="14"/>
  <c r="J56" i="14" s="1"/>
  <c r="I57" i="14"/>
  <c r="I56" i="14" s="1"/>
  <c r="H57" i="14"/>
  <c r="H56" i="14" s="1"/>
  <c r="G57" i="14"/>
  <c r="G56" i="14" s="1"/>
  <c r="F57" i="14"/>
  <c r="F56" i="14" s="1"/>
  <c r="E57" i="14"/>
  <c r="E56" i="14" s="1"/>
  <c r="D55" i="14"/>
  <c r="D54" i="14"/>
  <c r="D53" i="14"/>
  <c r="D52" i="14"/>
  <c r="D51" i="14"/>
  <c r="D50" i="14"/>
  <c r="D49" i="14"/>
  <c r="D48" i="14"/>
  <c r="D47" i="14"/>
  <c r="D46" i="14"/>
  <c r="D45" i="14"/>
  <c r="D44" i="14"/>
  <c r="L43" i="14"/>
  <c r="L42" i="14" s="1"/>
  <c r="K43" i="14"/>
  <c r="K42" i="14" s="1"/>
  <c r="J43" i="14"/>
  <c r="J42" i="14" s="1"/>
  <c r="I43" i="14"/>
  <c r="I42" i="14" s="1"/>
  <c r="H43" i="14"/>
  <c r="H42" i="14" s="1"/>
  <c r="G43" i="14"/>
  <c r="G42" i="14" s="1"/>
  <c r="F43" i="14"/>
  <c r="F42" i="14" s="1"/>
  <c r="D40" i="14"/>
  <c r="D39" i="14"/>
  <c r="D38" i="14"/>
  <c r="D37" i="14"/>
  <c r="D36" i="14"/>
  <c r="D35" i="14"/>
  <c r="D34" i="14"/>
  <c r="D33" i="14"/>
  <c r="D32" i="14" s="1"/>
  <c r="L32" i="14"/>
  <c r="K32" i="14"/>
  <c r="J32" i="14"/>
  <c r="I32" i="14"/>
  <c r="H32" i="14"/>
  <c r="G32" i="14"/>
  <c r="F32" i="14"/>
  <c r="D31" i="14"/>
  <c r="D30" i="14"/>
  <c r="D29" i="14"/>
  <c r="D28" i="14" s="1"/>
  <c r="L28" i="14"/>
  <c r="L15" i="14" s="1"/>
  <c r="K28" i="14"/>
  <c r="K15" i="14" s="1"/>
  <c r="J28" i="14"/>
  <c r="I28" i="14"/>
  <c r="H28" i="14"/>
  <c r="G28" i="14"/>
  <c r="F28" i="14"/>
  <c r="D27" i="14"/>
  <c r="D26" i="14"/>
  <c r="D25" i="14"/>
  <c r="D24" i="14"/>
  <c r="D23" i="14"/>
  <c r="D22" i="14"/>
  <c r="D21" i="14"/>
  <c r="D20" i="14"/>
  <c r="D19" i="14"/>
  <c r="D18" i="14"/>
  <c r="D17" i="14"/>
  <c r="L16" i="14"/>
  <c r="K16" i="14"/>
  <c r="J16" i="14"/>
  <c r="J15" i="14" s="1"/>
  <c r="I16" i="14"/>
  <c r="I15" i="14" s="1"/>
  <c r="H16" i="14"/>
  <c r="H15" i="14" s="1"/>
  <c r="G16" i="14"/>
  <c r="G15" i="14" s="1"/>
  <c r="F16" i="14"/>
  <c r="F15" i="14" s="1"/>
  <c r="D66" i="17" l="1"/>
  <c r="D91" i="17"/>
  <c r="D88" i="17"/>
  <c r="D87" i="17" s="1"/>
  <c r="K72" i="17"/>
  <c r="I14" i="17"/>
  <c r="I13" i="17" s="1"/>
  <c r="J14" i="17"/>
  <c r="J13" i="17" s="1"/>
  <c r="D32" i="17"/>
  <c r="H14" i="17"/>
  <c r="H13" i="17" s="1"/>
  <c r="H91" i="17"/>
  <c r="K14" i="17"/>
  <c r="K13" i="17" s="1"/>
  <c r="K12" i="17" s="1"/>
  <c r="I72" i="17"/>
  <c r="I46" i="17" s="1"/>
  <c r="L14" i="17"/>
  <c r="L13" i="17" s="1"/>
  <c r="D74" i="17"/>
  <c r="D73" i="17" s="1"/>
  <c r="D72" i="17" s="1"/>
  <c r="H67" i="14"/>
  <c r="H41" i="14"/>
  <c r="F41" i="14"/>
  <c r="G41" i="14"/>
  <c r="H14" i="14"/>
  <c r="H13" i="14" s="1"/>
  <c r="I41" i="14"/>
  <c r="J91" i="17"/>
  <c r="F72" i="17"/>
  <c r="F46" i="17" s="1"/>
  <c r="G72" i="17"/>
  <c r="D28" i="17"/>
  <c r="G91" i="17"/>
  <c r="H72" i="17"/>
  <c r="H46" i="17" s="1"/>
  <c r="D16" i="17"/>
  <c r="D43" i="16"/>
  <c r="D42" i="16" s="1"/>
  <c r="H41" i="16"/>
  <c r="K12" i="16"/>
  <c r="I41" i="16"/>
  <c r="I12" i="16" s="1"/>
  <c r="H12" i="16"/>
  <c r="D67" i="16"/>
  <c r="D41" i="16" s="1"/>
  <c r="D12" i="16" s="1"/>
  <c r="J41" i="16"/>
  <c r="J12" i="16" s="1"/>
  <c r="L41" i="16"/>
  <c r="L12" i="16" s="1"/>
  <c r="G12" i="16"/>
  <c r="L67" i="16"/>
  <c r="K41" i="16"/>
  <c r="E12" i="16"/>
  <c r="F41" i="16"/>
  <c r="F12" i="16" s="1"/>
  <c r="D48" i="17"/>
  <c r="D47" i="17" s="1"/>
  <c r="E46" i="17"/>
  <c r="G46" i="17"/>
  <c r="F14" i="14"/>
  <c r="F13" i="14" s="1"/>
  <c r="G14" i="14"/>
  <c r="G13" i="14" s="1"/>
  <c r="E41" i="14"/>
  <c r="I14" i="14"/>
  <c r="I13" i="14" s="1"/>
  <c r="J14" i="14"/>
  <c r="J13" i="14" s="1"/>
  <c r="H86" i="14"/>
  <c r="I86" i="14"/>
  <c r="J86" i="14"/>
  <c r="L86" i="14"/>
  <c r="K14" i="14"/>
  <c r="K13" i="14" s="1"/>
  <c r="D86" i="14"/>
  <c r="L14" i="14"/>
  <c r="L13" i="14" s="1"/>
  <c r="K86" i="14"/>
  <c r="D57" i="14"/>
  <c r="D56" i="14" s="1"/>
  <c r="K67" i="14"/>
  <c r="D61" i="14"/>
  <c r="D43" i="14"/>
  <c r="D42" i="14" s="1"/>
  <c r="F86" i="14"/>
  <c r="D16" i="14"/>
  <c r="D69" i="14"/>
  <c r="D68" i="14" s="1"/>
  <c r="D67" i="14" s="1"/>
  <c r="E12" i="14"/>
  <c r="L67" i="14"/>
  <c r="L41" i="14" s="1"/>
  <c r="J67" i="14"/>
  <c r="J41" i="14" s="1"/>
  <c r="J12" i="17" l="1"/>
  <c r="H12" i="17"/>
  <c r="D13" i="17"/>
  <c r="I12" i="17"/>
  <c r="L12" i="17"/>
  <c r="D46" i="17"/>
  <c r="D15" i="14"/>
  <c r="D14" i="14" s="1"/>
  <c r="D13" i="14" s="1"/>
  <c r="K41" i="14"/>
  <c r="L12" i="14"/>
  <c r="D41" i="14"/>
  <c r="H12" i="14"/>
  <c r="K12" i="14"/>
  <c r="F12" i="14"/>
  <c r="I12" i="14"/>
  <c r="G12" i="14"/>
  <c r="J12" i="14"/>
  <c r="D12" i="17" l="1"/>
  <c r="D12" i="14"/>
  <c r="L44" i="12"/>
  <c r="K44" i="12"/>
  <c r="J44" i="12"/>
  <c r="I44" i="12"/>
  <c r="H44" i="12"/>
  <c r="G44" i="12"/>
  <c r="F44" i="12"/>
  <c r="E44" i="12"/>
  <c r="E43" i="12" s="1"/>
  <c r="D48" i="12"/>
  <c r="D47" i="12" s="1"/>
  <c r="L47" i="12"/>
  <c r="K47" i="12"/>
  <c r="J47" i="12"/>
  <c r="I47" i="12"/>
  <c r="H47" i="12"/>
  <c r="G47" i="12"/>
  <c r="F47" i="12"/>
  <c r="E47" i="12"/>
  <c r="D46" i="12"/>
  <c r="L15" i="15"/>
  <c r="K15" i="15"/>
  <c r="J15" i="15"/>
  <c r="I15" i="15"/>
  <c r="H15" i="15"/>
  <c r="G15" i="15"/>
  <c r="F15" i="15"/>
  <c r="E15" i="15"/>
  <c r="D15" i="15"/>
  <c r="E14" i="15"/>
  <c r="E13" i="15" s="1"/>
  <c r="D46" i="15"/>
  <c r="D45" i="15" s="1"/>
  <c r="L45" i="15"/>
  <c r="K45" i="15"/>
  <c r="J45" i="15"/>
  <c r="I45" i="15"/>
  <c r="H45" i="15"/>
  <c r="G45" i="15"/>
  <c r="F45" i="15"/>
  <c r="D44" i="15"/>
  <c r="D43" i="15" s="1"/>
  <c r="L43" i="15"/>
  <c r="K43" i="15"/>
  <c r="J43" i="15"/>
  <c r="I43" i="15"/>
  <c r="H43" i="15"/>
  <c r="G43" i="15"/>
  <c r="F43" i="15"/>
  <c r="D41" i="15"/>
  <c r="D40" i="15"/>
  <c r="D39" i="15"/>
  <c r="D38" i="15"/>
  <c r="L37" i="15"/>
  <c r="L36" i="15" s="1"/>
  <c r="L35" i="15" s="1"/>
  <c r="L28" i="15" s="1"/>
  <c r="K37" i="15"/>
  <c r="K36" i="15" s="1"/>
  <c r="K35" i="15" s="1"/>
  <c r="K28" i="15" s="1"/>
  <c r="J37" i="15"/>
  <c r="J36" i="15" s="1"/>
  <c r="J35" i="15" s="1"/>
  <c r="J28" i="15" s="1"/>
  <c r="I37" i="15"/>
  <c r="I36" i="15" s="1"/>
  <c r="I35" i="15" s="1"/>
  <c r="I28" i="15" s="1"/>
  <c r="H37" i="15"/>
  <c r="H36" i="15" s="1"/>
  <c r="H35" i="15" s="1"/>
  <c r="H28" i="15" s="1"/>
  <c r="G37" i="15"/>
  <c r="G36" i="15" s="1"/>
  <c r="G35" i="15" s="1"/>
  <c r="F37" i="15"/>
  <c r="F36" i="15" s="1"/>
  <c r="F35" i="15" s="1"/>
  <c r="E37" i="15"/>
  <c r="E36" i="15" s="1"/>
  <c r="E35" i="15" s="1"/>
  <c r="D34" i="15"/>
  <c r="D33" i="15"/>
  <c r="L32" i="15"/>
  <c r="K32" i="15"/>
  <c r="J32" i="15"/>
  <c r="I32" i="15"/>
  <c r="H32" i="15"/>
  <c r="G32" i="15"/>
  <c r="F32" i="15"/>
  <c r="E32" i="15"/>
  <c r="D27" i="15"/>
  <c r="D26" i="15"/>
  <c r="D25" i="15"/>
  <c r="D24" i="15"/>
  <c r="D23" i="15"/>
  <c r="D22" i="15"/>
  <c r="D21" i="15"/>
  <c r="D20" i="15"/>
  <c r="D19" i="15"/>
  <c r="D18" i="15"/>
  <c r="D17" i="15"/>
  <c r="L16" i="15"/>
  <c r="L14" i="15" s="1"/>
  <c r="K16" i="15"/>
  <c r="J16" i="15"/>
  <c r="J14" i="15" s="1"/>
  <c r="I16" i="15"/>
  <c r="H16" i="15"/>
  <c r="G16" i="15"/>
  <c r="F16" i="15"/>
  <c r="D44" i="13"/>
  <c r="L43" i="13"/>
  <c r="L42" i="13" s="1"/>
  <c r="K43" i="13"/>
  <c r="K42" i="13" s="1"/>
  <c r="J43" i="13"/>
  <c r="J42" i="13" s="1"/>
  <c r="I43" i="13"/>
  <c r="I42" i="13" s="1"/>
  <c r="H43" i="13"/>
  <c r="H42" i="13" s="1"/>
  <c r="G43" i="13"/>
  <c r="G42" i="13" s="1"/>
  <c r="F43" i="13"/>
  <c r="F42" i="13" s="1"/>
  <c r="E42" i="13"/>
  <c r="D41" i="13"/>
  <c r="D40" i="13" s="1"/>
  <c r="D39" i="13" s="1"/>
  <c r="L40" i="13"/>
  <c r="L39" i="13" s="1"/>
  <c r="K40" i="13"/>
  <c r="K39" i="13" s="1"/>
  <c r="J40" i="13"/>
  <c r="J39" i="13" s="1"/>
  <c r="I40" i="13"/>
  <c r="I39" i="13" s="1"/>
  <c r="H40" i="13"/>
  <c r="H39" i="13" s="1"/>
  <c r="G40" i="13"/>
  <c r="G39" i="13" s="1"/>
  <c r="F40" i="13"/>
  <c r="F39" i="13" s="1"/>
  <c r="E40" i="13"/>
  <c r="D36" i="13"/>
  <c r="D34" i="13"/>
  <c r="D33" i="13"/>
  <c r="D32" i="13" s="1"/>
  <c r="L32" i="13"/>
  <c r="K32" i="13"/>
  <c r="J32" i="13"/>
  <c r="I32" i="13"/>
  <c r="H32" i="13"/>
  <c r="G32" i="13"/>
  <c r="F32" i="13"/>
  <c r="E32" i="13"/>
  <c r="D31" i="13"/>
  <c r="D30" i="13" s="1"/>
  <c r="L30" i="13"/>
  <c r="K30" i="13"/>
  <c r="J30" i="13"/>
  <c r="I30" i="13"/>
  <c r="H30" i="13"/>
  <c r="G30" i="13"/>
  <c r="F30" i="13"/>
  <c r="E30" i="13"/>
  <c r="D28" i="13"/>
  <c r="D27" i="13"/>
  <c r="D26" i="13"/>
  <c r="D25" i="13"/>
  <c r="D24" i="13"/>
  <c r="D23" i="13"/>
  <c r="L22" i="13"/>
  <c r="K22" i="13"/>
  <c r="K21" i="13" s="1"/>
  <c r="J22" i="13"/>
  <c r="I22" i="13"/>
  <c r="H22" i="13"/>
  <c r="G22" i="13"/>
  <c r="F22" i="13"/>
  <c r="E22" i="13"/>
  <c r="D20" i="13"/>
  <c r="D19" i="13" s="1"/>
  <c r="L19" i="13"/>
  <c r="K19" i="13"/>
  <c r="J19" i="13"/>
  <c r="I19" i="13"/>
  <c r="H19" i="13"/>
  <c r="G19" i="13"/>
  <c r="F19" i="13"/>
  <c r="E19" i="13"/>
  <c r="D18" i="13"/>
  <c r="D17" i="13" s="1"/>
  <c r="L17" i="13"/>
  <c r="K17" i="13"/>
  <c r="J17" i="13"/>
  <c r="I17" i="13"/>
  <c r="H17" i="13"/>
  <c r="G17" i="13"/>
  <c r="F17" i="13"/>
  <c r="E17" i="13"/>
  <c r="D16" i="13"/>
  <c r="D15" i="13"/>
  <c r="L14" i="13"/>
  <c r="K14" i="13"/>
  <c r="J14" i="13"/>
  <c r="I14" i="13"/>
  <c r="H14" i="13"/>
  <c r="G14" i="13"/>
  <c r="F14" i="13"/>
  <c r="E14" i="13"/>
  <c r="D42" i="11"/>
  <c r="D41" i="11"/>
  <c r="L40" i="11"/>
  <c r="K40" i="11"/>
  <c r="K39" i="11" s="1"/>
  <c r="J40" i="11"/>
  <c r="J39" i="11" s="1"/>
  <c r="I40" i="11"/>
  <c r="I39" i="11" s="1"/>
  <c r="H40" i="11"/>
  <c r="H39" i="11" s="1"/>
  <c r="G40" i="11"/>
  <c r="G39" i="11" s="1"/>
  <c r="F40" i="11"/>
  <c r="F39" i="11" s="1"/>
  <c r="D40" i="11"/>
  <c r="D39" i="11" s="1"/>
  <c r="L39" i="11"/>
  <c r="E39" i="11"/>
  <c r="D38" i="11"/>
  <c r="D37" i="11" s="1"/>
  <c r="D36" i="11" s="1"/>
  <c r="L37" i="11"/>
  <c r="L36" i="11" s="1"/>
  <c r="K37" i="11"/>
  <c r="K36" i="11" s="1"/>
  <c r="J37" i="11"/>
  <c r="I37" i="11"/>
  <c r="H37" i="11"/>
  <c r="G37" i="11"/>
  <c r="G36" i="11" s="1"/>
  <c r="F37" i="11"/>
  <c r="F36" i="11" s="1"/>
  <c r="E37" i="11"/>
  <c r="J36" i="11"/>
  <c r="I36" i="11"/>
  <c r="H36" i="11"/>
  <c r="D35" i="11"/>
  <c r="D34" i="11"/>
  <c r="D33" i="11"/>
  <c r="D32" i="11" s="1"/>
  <c r="L32" i="11"/>
  <c r="K32" i="11"/>
  <c r="J32" i="11"/>
  <c r="I32" i="11"/>
  <c r="H32" i="11"/>
  <c r="G32" i="11"/>
  <c r="G22" i="11" s="1"/>
  <c r="F32" i="11"/>
  <c r="E32" i="11"/>
  <c r="D31" i="11"/>
  <c r="D30" i="11" s="1"/>
  <c r="L30" i="11"/>
  <c r="K30" i="11"/>
  <c r="J30" i="11"/>
  <c r="I30" i="11"/>
  <c r="H30" i="11"/>
  <c r="G30" i="11"/>
  <c r="F30" i="11"/>
  <c r="E30" i="11"/>
  <c r="D29" i="11"/>
  <c r="D28" i="11"/>
  <c r="D27" i="11"/>
  <c r="D26" i="11"/>
  <c r="D25" i="11"/>
  <c r="D24" i="11"/>
  <c r="L23" i="11"/>
  <c r="L22" i="11" s="1"/>
  <c r="K23" i="11"/>
  <c r="K22" i="11" s="1"/>
  <c r="K14" i="11" s="1"/>
  <c r="K13" i="11" s="1"/>
  <c r="K12" i="11" s="1"/>
  <c r="J23" i="11"/>
  <c r="J22" i="11" s="1"/>
  <c r="I23" i="11"/>
  <c r="I22" i="11" s="1"/>
  <c r="H23" i="11"/>
  <c r="H22" i="11" s="1"/>
  <c r="G23" i="11"/>
  <c r="F23" i="11"/>
  <c r="E23" i="11"/>
  <c r="E22" i="11"/>
  <c r="D21" i="11"/>
  <c r="L20" i="11"/>
  <c r="K20" i="11"/>
  <c r="J20" i="11"/>
  <c r="I20" i="11"/>
  <c r="H20" i="11"/>
  <c r="G20" i="11"/>
  <c r="F20" i="11"/>
  <c r="E20" i="11"/>
  <c r="D20" i="11"/>
  <c r="D19" i="11"/>
  <c r="D18" i="11" s="1"/>
  <c r="L18" i="11"/>
  <c r="K18" i="11"/>
  <c r="J18" i="11"/>
  <c r="I18" i="11"/>
  <c r="H18" i="11"/>
  <c r="G18" i="11"/>
  <c r="F18" i="11"/>
  <c r="E18" i="11"/>
  <c r="D17" i="11"/>
  <c r="D16" i="11"/>
  <c r="D15" i="11" s="1"/>
  <c r="L15" i="11"/>
  <c r="L14" i="11" s="1"/>
  <c r="L13" i="11" s="1"/>
  <c r="L12" i="11" s="1"/>
  <c r="K15" i="11"/>
  <c r="J15" i="11"/>
  <c r="I15" i="11"/>
  <c r="H15" i="11"/>
  <c r="G15" i="11"/>
  <c r="F15" i="11"/>
  <c r="E15" i="11"/>
  <c r="E14" i="11" s="1"/>
  <c r="E13" i="11" s="1"/>
  <c r="E12" i="11" s="1"/>
  <c r="L40" i="12"/>
  <c r="K40" i="12"/>
  <c r="J40" i="12"/>
  <c r="I40" i="12"/>
  <c r="H40" i="12"/>
  <c r="G40" i="12"/>
  <c r="F40" i="12"/>
  <c r="E40" i="12"/>
  <c r="D42" i="12"/>
  <c r="D45" i="12"/>
  <c r="D41" i="12"/>
  <c r="D39" i="12"/>
  <c r="D38" i="12" s="1"/>
  <c r="D37" i="12" s="1"/>
  <c r="L38" i="12"/>
  <c r="L37" i="12" s="1"/>
  <c r="K38" i="12"/>
  <c r="K37" i="12" s="1"/>
  <c r="J38" i="12"/>
  <c r="J37" i="12" s="1"/>
  <c r="I38" i="12"/>
  <c r="I37" i="12" s="1"/>
  <c r="H38" i="12"/>
  <c r="H37" i="12" s="1"/>
  <c r="G38" i="12"/>
  <c r="G37" i="12" s="1"/>
  <c r="F38" i="12"/>
  <c r="F37" i="12" s="1"/>
  <c r="E38" i="12"/>
  <c r="D36" i="12"/>
  <c r="D35" i="12" s="1"/>
  <c r="L35" i="12"/>
  <c r="K35" i="12"/>
  <c r="J35" i="12"/>
  <c r="I35" i="12"/>
  <c r="H35" i="12"/>
  <c r="G35" i="12"/>
  <c r="F35" i="12"/>
  <c r="E35" i="12"/>
  <c r="D34" i="12"/>
  <c r="D33" i="12"/>
  <c r="D32" i="12"/>
  <c r="D31" i="12" s="1"/>
  <c r="L31" i="12"/>
  <c r="K31" i="12"/>
  <c r="J31" i="12"/>
  <c r="I31" i="12"/>
  <c r="H31" i="12"/>
  <c r="G31" i="12"/>
  <c r="F31" i="12"/>
  <c r="E31" i="12"/>
  <c r="D30" i="12"/>
  <c r="D29" i="12" s="1"/>
  <c r="L29" i="12"/>
  <c r="K29" i="12"/>
  <c r="J29" i="12"/>
  <c r="I29" i="12"/>
  <c r="H29" i="12"/>
  <c r="G29" i="12"/>
  <c r="F29" i="12"/>
  <c r="E29" i="12"/>
  <c r="D28" i="12"/>
  <c r="D27" i="12"/>
  <c r="D26" i="12"/>
  <c r="D25" i="12"/>
  <c r="D24" i="12"/>
  <c r="D23" i="12"/>
  <c r="L22" i="12"/>
  <c r="K22" i="12"/>
  <c r="J22" i="12"/>
  <c r="I22" i="12"/>
  <c r="H22" i="12"/>
  <c r="G22" i="12"/>
  <c r="F22" i="12"/>
  <c r="E22" i="12"/>
  <c r="D20" i="12"/>
  <c r="D19" i="12" s="1"/>
  <c r="L19" i="12"/>
  <c r="K19" i="12"/>
  <c r="J19" i="12"/>
  <c r="I19" i="12"/>
  <c r="H19" i="12"/>
  <c r="G19" i="12"/>
  <c r="F19" i="12"/>
  <c r="E19" i="12"/>
  <c r="D18" i="12"/>
  <c r="D17" i="12" s="1"/>
  <c r="L17" i="12"/>
  <c r="K17" i="12"/>
  <c r="J17" i="12"/>
  <c r="I17" i="12"/>
  <c r="H17" i="12"/>
  <c r="G17" i="12"/>
  <c r="F17" i="12"/>
  <c r="E17" i="12"/>
  <c r="D16" i="12"/>
  <c r="D15" i="12"/>
  <c r="L14" i="12"/>
  <c r="K14" i="12"/>
  <c r="J14" i="12"/>
  <c r="I14" i="12"/>
  <c r="H14" i="12"/>
  <c r="G14" i="12"/>
  <c r="F14" i="12"/>
  <c r="E14" i="12"/>
  <c r="F21" i="10"/>
  <c r="L35" i="10"/>
  <c r="K35" i="10"/>
  <c r="J35" i="10"/>
  <c r="I35" i="10"/>
  <c r="H35" i="10"/>
  <c r="G35" i="10"/>
  <c r="F35" i="10"/>
  <c r="E35" i="10"/>
  <c r="D36" i="10"/>
  <c r="D35" i="10" s="1"/>
  <c r="L40" i="10"/>
  <c r="K40" i="10"/>
  <c r="J40" i="10"/>
  <c r="I40" i="10"/>
  <c r="H40" i="10"/>
  <c r="G40" i="10"/>
  <c r="F40" i="10"/>
  <c r="E40" i="10"/>
  <c r="D41" i="10"/>
  <c r="D40" i="10" s="1"/>
  <c r="D45" i="10"/>
  <c r="D44" i="10"/>
  <c r="D43" i="10" s="1"/>
  <c r="D42" i="10" s="1"/>
  <c r="L43" i="10"/>
  <c r="L42" i="10" s="1"/>
  <c r="K43" i="10"/>
  <c r="K42" i="10" s="1"/>
  <c r="J43" i="10"/>
  <c r="J42" i="10" s="1"/>
  <c r="I43" i="10"/>
  <c r="I42" i="10" s="1"/>
  <c r="H43" i="10"/>
  <c r="H42" i="10" s="1"/>
  <c r="G43" i="10"/>
  <c r="G42" i="10" s="1"/>
  <c r="F43" i="10"/>
  <c r="F42" i="10" s="1"/>
  <c r="E42" i="10"/>
  <c r="D39" i="10"/>
  <c r="D38" i="10" s="1"/>
  <c r="D37" i="10" s="1"/>
  <c r="L38" i="10"/>
  <c r="L37" i="10" s="1"/>
  <c r="K38" i="10"/>
  <c r="K37" i="10" s="1"/>
  <c r="J38" i="10"/>
  <c r="J37" i="10" s="1"/>
  <c r="I38" i="10"/>
  <c r="I37" i="10" s="1"/>
  <c r="H38" i="10"/>
  <c r="H37" i="10" s="1"/>
  <c r="G38" i="10"/>
  <c r="G37" i="10" s="1"/>
  <c r="F38" i="10"/>
  <c r="F37" i="10" s="1"/>
  <c r="E38" i="10"/>
  <c r="D34" i="10"/>
  <c r="D33" i="10"/>
  <c r="D32" i="10"/>
  <c r="D31" i="10" s="1"/>
  <c r="L31" i="10"/>
  <c r="K31" i="10"/>
  <c r="J31" i="10"/>
  <c r="I31" i="10"/>
  <c r="H31" i="10"/>
  <c r="G31" i="10"/>
  <c r="F31" i="10"/>
  <c r="E31" i="10"/>
  <c r="D30" i="10"/>
  <c r="D29" i="10" s="1"/>
  <c r="L29" i="10"/>
  <c r="K29" i="10"/>
  <c r="J29" i="10"/>
  <c r="I29" i="10"/>
  <c r="H29" i="10"/>
  <c r="G29" i="10"/>
  <c r="F29" i="10"/>
  <c r="E29" i="10"/>
  <c r="D28" i="10"/>
  <c r="D27" i="10"/>
  <c r="D26" i="10"/>
  <c r="D25" i="10"/>
  <c r="D24" i="10"/>
  <c r="D23" i="10"/>
  <c r="L22" i="10"/>
  <c r="L21" i="10" s="1"/>
  <c r="K22" i="10"/>
  <c r="K21" i="10" s="1"/>
  <c r="J22" i="10"/>
  <c r="J21" i="10" s="1"/>
  <c r="I22" i="10"/>
  <c r="I21" i="10" s="1"/>
  <c r="I13" i="10" s="1"/>
  <c r="I12" i="10" s="1"/>
  <c r="H22" i="10"/>
  <c r="G22" i="10"/>
  <c r="G21" i="10" s="1"/>
  <c r="F22" i="10"/>
  <c r="E22" i="10"/>
  <c r="E21" i="10" s="1"/>
  <c r="D20" i="10"/>
  <c r="D19" i="10" s="1"/>
  <c r="L19" i="10"/>
  <c r="K19" i="10"/>
  <c r="J19" i="10"/>
  <c r="I19" i="10"/>
  <c r="H19" i="10"/>
  <c r="G19" i="10"/>
  <c r="F19" i="10"/>
  <c r="E19" i="10"/>
  <c r="D18" i="10"/>
  <c r="D17" i="10" s="1"/>
  <c r="L17" i="10"/>
  <c r="K17" i="10"/>
  <c r="J17" i="10"/>
  <c r="I17" i="10"/>
  <c r="H17" i="10"/>
  <c r="G17" i="10"/>
  <c r="F17" i="10"/>
  <c r="E17" i="10"/>
  <c r="D16" i="10"/>
  <c r="D15" i="10"/>
  <c r="D14" i="10" s="1"/>
  <c r="L14" i="10"/>
  <c r="L13" i="10" s="1"/>
  <c r="L12" i="10" s="1"/>
  <c r="K14" i="10"/>
  <c r="K13" i="10" s="1"/>
  <c r="K12" i="10" s="1"/>
  <c r="J14" i="10"/>
  <c r="J13" i="10" s="1"/>
  <c r="J12" i="10" s="1"/>
  <c r="I14" i="10"/>
  <c r="H14" i="10"/>
  <c r="G14" i="10"/>
  <c r="F14" i="10"/>
  <c r="E14" i="10"/>
  <c r="E13" i="10" s="1"/>
  <c r="D42" i="9"/>
  <c r="D41" i="9"/>
  <c r="L40" i="9"/>
  <c r="K40" i="9"/>
  <c r="J40" i="9"/>
  <c r="J39" i="9" s="1"/>
  <c r="I40" i="9"/>
  <c r="I39" i="9" s="1"/>
  <c r="H40" i="9"/>
  <c r="H39" i="9" s="1"/>
  <c r="G40" i="9"/>
  <c r="G39" i="9" s="1"/>
  <c r="F40" i="9"/>
  <c r="F39" i="9" s="1"/>
  <c r="D40" i="9"/>
  <c r="D39" i="9" s="1"/>
  <c r="L39" i="9"/>
  <c r="K39" i="9"/>
  <c r="E39" i="9"/>
  <c r="D38" i="9"/>
  <c r="D37" i="9" s="1"/>
  <c r="D36" i="9" s="1"/>
  <c r="L37" i="9"/>
  <c r="L36" i="9" s="1"/>
  <c r="K37" i="9"/>
  <c r="K36" i="9" s="1"/>
  <c r="J37" i="9"/>
  <c r="J36" i="9" s="1"/>
  <c r="I37" i="9"/>
  <c r="I36" i="9" s="1"/>
  <c r="H37" i="9"/>
  <c r="G37" i="9"/>
  <c r="F37" i="9"/>
  <c r="F36" i="9" s="1"/>
  <c r="E37" i="9"/>
  <c r="H36" i="9"/>
  <c r="G36" i="9"/>
  <c r="D35" i="9"/>
  <c r="D34" i="9"/>
  <c r="D33" i="9"/>
  <c r="D32" i="9" s="1"/>
  <c r="L32" i="9"/>
  <c r="K32" i="9"/>
  <c r="J32" i="9"/>
  <c r="I32" i="9"/>
  <c r="H32" i="9"/>
  <c r="G32" i="9"/>
  <c r="F32" i="9"/>
  <c r="E32" i="9"/>
  <c r="E22" i="9" s="1"/>
  <c r="D31" i="9"/>
  <c r="L30" i="9"/>
  <c r="K30" i="9"/>
  <c r="J30" i="9"/>
  <c r="I30" i="9"/>
  <c r="H30" i="9"/>
  <c r="G30" i="9"/>
  <c r="F30" i="9"/>
  <c r="E30" i="9"/>
  <c r="D30" i="9"/>
  <c r="D29" i="9"/>
  <c r="D28" i="9"/>
  <c r="D27" i="9"/>
  <c r="D26" i="9"/>
  <c r="D25" i="9"/>
  <c r="D24" i="9"/>
  <c r="D23" i="9" s="1"/>
  <c r="D22" i="9" s="1"/>
  <c r="L23" i="9"/>
  <c r="L22" i="9" s="1"/>
  <c r="K23" i="9"/>
  <c r="K22" i="9" s="1"/>
  <c r="J23" i="9"/>
  <c r="J22" i="9" s="1"/>
  <c r="I23" i="9"/>
  <c r="I22" i="9" s="1"/>
  <c r="H23" i="9"/>
  <c r="H22" i="9" s="1"/>
  <c r="G23" i="9"/>
  <c r="G22" i="9" s="1"/>
  <c r="F23" i="9"/>
  <c r="F22" i="9" s="1"/>
  <c r="E23" i="9"/>
  <c r="D21" i="9"/>
  <c r="D20" i="9" s="1"/>
  <c r="L20" i="9"/>
  <c r="K20" i="9"/>
  <c r="J20" i="9"/>
  <c r="I20" i="9"/>
  <c r="H20" i="9"/>
  <c r="G20" i="9"/>
  <c r="F20" i="9"/>
  <c r="E20" i="9"/>
  <c r="D19" i="9"/>
  <c r="D18" i="9" s="1"/>
  <c r="L18" i="9"/>
  <c r="K18" i="9"/>
  <c r="J18" i="9"/>
  <c r="I18" i="9"/>
  <c r="H18" i="9"/>
  <c r="G18" i="9"/>
  <c r="F18" i="9"/>
  <c r="E18" i="9"/>
  <c r="D17" i="9"/>
  <c r="D16" i="9"/>
  <c r="D15" i="9" s="1"/>
  <c r="L15" i="9"/>
  <c r="K15" i="9"/>
  <c r="J15" i="9"/>
  <c r="J14" i="9" s="1"/>
  <c r="J13" i="9" s="1"/>
  <c r="J12" i="9" s="1"/>
  <c r="I15" i="9"/>
  <c r="H15" i="9"/>
  <c r="G15" i="9"/>
  <c r="F15" i="9"/>
  <c r="E15" i="9"/>
  <c r="F21" i="13" l="1"/>
  <c r="F13" i="13" s="1"/>
  <c r="F12" i="13" s="1"/>
  <c r="F11" i="13" s="1"/>
  <c r="G21" i="13"/>
  <c r="L21" i="13"/>
  <c r="E21" i="13"/>
  <c r="H21" i="13"/>
  <c r="I21" i="13"/>
  <c r="I13" i="13" s="1"/>
  <c r="I12" i="13" s="1"/>
  <c r="I11" i="13" s="1"/>
  <c r="J21" i="13"/>
  <c r="L13" i="13"/>
  <c r="L12" i="13" s="1"/>
  <c r="L11" i="13" s="1"/>
  <c r="H13" i="13"/>
  <c r="H12" i="13" s="1"/>
  <c r="H11" i="13" s="1"/>
  <c r="D14" i="13"/>
  <c r="J13" i="13"/>
  <c r="J12" i="13" s="1"/>
  <c r="J11" i="13" s="1"/>
  <c r="K13" i="13"/>
  <c r="K12" i="13" s="1"/>
  <c r="K11" i="13" s="1"/>
  <c r="H43" i="12"/>
  <c r="D14" i="12"/>
  <c r="D44" i="12"/>
  <c r="D43" i="12" s="1"/>
  <c r="L21" i="12"/>
  <c r="L13" i="12" s="1"/>
  <c r="L12" i="12" s="1"/>
  <c r="F43" i="12"/>
  <c r="G43" i="12"/>
  <c r="J43" i="12"/>
  <c r="K43" i="12"/>
  <c r="L43" i="12"/>
  <c r="H21" i="10"/>
  <c r="H13" i="10" s="1"/>
  <c r="G13" i="10"/>
  <c r="G12" i="10" s="1"/>
  <c r="G11" i="10" s="1"/>
  <c r="D43" i="13"/>
  <c r="D42" i="13" s="1"/>
  <c r="I43" i="12"/>
  <c r="G13" i="13"/>
  <c r="G12" i="13" s="1"/>
  <c r="G11" i="13" s="1"/>
  <c r="J21" i="12"/>
  <c r="J13" i="12" s="1"/>
  <c r="J12" i="12" s="1"/>
  <c r="D40" i="12"/>
  <c r="K21" i="12"/>
  <c r="K13" i="12" s="1"/>
  <c r="K12" i="12" s="1"/>
  <c r="K11" i="12" s="1"/>
  <c r="I21" i="12"/>
  <c r="I13" i="12" s="1"/>
  <c r="I12" i="12" s="1"/>
  <c r="K14" i="15"/>
  <c r="I14" i="15"/>
  <c r="I13" i="15" s="1"/>
  <c r="H14" i="15"/>
  <c r="H13" i="15" s="1"/>
  <c r="G28" i="15"/>
  <c r="F14" i="15"/>
  <c r="G14" i="15"/>
  <c r="E28" i="15"/>
  <c r="E12" i="15" s="1"/>
  <c r="F28" i="15"/>
  <c r="J42" i="15"/>
  <c r="L42" i="15"/>
  <c r="K42" i="15"/>
  <c r="D42" i="15"/>
  <c r="D37" i="15"/>
  <c r="D36" i="15" s="1"/>
  <c r="D35" i="15" s="1"/>
  <c r="J13" i="15"/>
  <c r="L13" i="15"/>
  <c r="D32" i="15"/>
  <c r="F42" i="15"/>
  <c r="G42" i="15"/>
  <c r="H42" i="15"/>
  <c r="K13" i="15"/>
  <c r="I42" i="15"/>
  <c r="F13" i="15"/>
  <c r="G13" i="15"/>
  <c r="D16" i="15"/>
  <c r="D22" i="13"/>
  <c r="D21" i="13" s="1"/>
  <c r="E13" i="13"/>
  <c r="E12" i="13" s="1"/>
  <c r="E11" i="13" s="1"/>
  <c r="F22" i="11"/>
  <c r="D23" i="11"/>
  <c r="I14" i="11"/>
  <c r="I13" i="11" s="1"/>
  <c r="I12" i="11" s="1"/>
  <c r="J14" i="11"/>
  <c r="J13" i="11" s="1"/>
  <c r="J12" i="11" s="1"/>
  <c r="F14" i="11"/>
  <c r="F13" i="11" s="1"/>
  <c r="F12" i="11" s="1"/>
  <c r="G14" i="11"/>
  <c r="G13" i="11" s="1"/>
  <c r="G12" i="11" s="1"/>
  <c r="D22" i="11"/>
  <c r="D14" i="11" s="1"/>
  <c r="D13" i="11" s="1"/>
  <c r="D12" i="11" s="1"/>
  <c r="H14" i="11"/>
  <c r="H13" i="11" s="1"/>
  <c r="H12" i="11" s="1"/>
  <c r="F21" i="12"/>
  <c r="F13" i="12" s="1"/>
  <c r="F12" i="12" s="1"/>
  <c r="D22" i="12"/>
  <c r="D21" i="12" s="1"/>
  <c r="G21" i="12"/>
  <c r="G13" i="12" s="1"/>
  <c r="G12" i="12" s="1"/>
  <c r="E21" i="12"/>
  <c r="E13" i="12" s="1"/>
  <c r="E12" i="12" s="1"/>
  <c r="E11" i="12" s="1"/>
  <c r="H21" i="12"/>
  <c r="H13" i="12" s="1"/>
  <c r="H12" i="12" s="1"/>
  <c r="F13" i="10"/>
  <c r="F12" i="10" s="1"/>
  <c r="F11" i="10" s="1"/>
  <c r="H12" i="10"/>
  <c r="H11" i="10" s="1"/>
  <c r="E12" i="10"/>
  <c r="E11" i="10" s="1"/>
  <c r="J11" i="10"/>
  <c r="I11" i="10"/>
  <c r="K11" i="10"/>
  <c r="L11" i="10"/>
  <c r="D22" i="10"/>
  <c r="D21" i="10" s="1"/>
  <c r="D13" i="10" s="1"/>
  <c r="G14" i="9"/>
  <c r="G13" i="9" s="1"/>
  <c r="G12" i="9" s="1"/>
  <c r="H14" i="9"/>
  <c r="H13" i="9" s="1"/>
  <c r="H12" i="9" s="1"/>
  <c r="I14" i="9"/>
  <c r="I13" i="9" s="1"/>
  <c r="I12" i="9" s="1"/>
  <c r="K14" i="9"/>
  <c r="K13" i="9" s="1"/>
  <c r="K12" i="9" s="1"/>
  <c r="L14" i="9"/>
  <c r="L13" i="9" s="1"/>
  <c r="L12" i="9" s="1"/>
  <c r="D14" i="9"/>
  <c r="D13" i="9" s="1"/>
  <c r="D12" i="9" s="1"/>
  <c r="E14" i="9"/>
  <c r="E13" i="9" s="1"/>
  <c r="E12" i="9" s="1"/>
  <c r="F14" i="9"/>
  <c r="F13" i="9" s="1"/>
  <c r="F12" i="9" s="1"/>
  <c r="H11" i="12" l="1"/>
  <c r="L11" i="12"/>
  <c r="G11" i="12"/>
  <c r="F11" i="12"/>
  <c r="D13" i="13"/>
  <c r="D12" i="13" s="1"/>
  <c r="D11" i="13" s="1"/>
  <c r="D13" i="12"/>
  <c r="D12" i="12" s="1"/>
  <c r="D11" i="12" s="1"/>
  <c r="D12" i="10"/>
  <c r="D11" i="10" s="1"/>
  <c r="D28" i="15"/>
  <c r="J11" i="12"/>
  <c r="I11" i="12"/>
  <c r="D14" i="15"/>
  <c r="D13" i="15" s="1"/>
  <c r="H12" i="15"/>
  <c r="G12" i="15"/>
  <c r="J12" i="15"/>
  <c r="I12" i="15"/>
  <c r="F12" i="15"/>
  <c r="K12" i="15"/>
  <c r="L12" i="15"/>
  <c r="G111" i="8"/>
  <c r="H111" i="8"/>
  <c r="D137" i="8"/>
  <c r="D136" i="8" s="1"/>
  <c r="L136" i="8"/>
  <c r="K136" i="8"/>
  <c r="J136" i="8"/>
  <c r="I136" i="8"/>
  <c r="H136" i="8"/>
  <c r="H133" i="8" s="1"/>
  <c r="G136" i="8"/>
  <c r="F136" i="8"/>
  <c r="D135" i="8"/>
  <c r="D134" i="8" s="1"/>
  <c r="L134" i="8"/>
  <c r="K134" i="8"/>
  <c r="J134" i="8"/>
  <c r="I134" i="8"/>
  <c r="H134" i="8"/>
  <c r="G134" i="8"/>
  <c r="F134" i="8"/>
  <c r="D132" i="8"/>
  <c r="D131" i="8"/>
  <c r="D130" i="8" s="1"/>
  <c r="D129" i="8" s="1"/>
  <c r="L130" i="8"/>
  <c r="L129" i="8" s="1"/>
  <c r="K130" i="8"/>
  <c r="K129" i="8" s="1"/>
  <c r="J130" i="8"/>
  <c r="J129" i="8" s="1"/>
  <c r="I130" i="8"/>
  <c r="I129" i="8" s="1"/>
  <c r="H130" i="8"/>
  <c r="H129" i="8" s="1"/>
  <c r="G130" i="8"/>
  <c r="G129" i="8" s="1"/>
  <c r="F130" i="8"/>
  <c r="F129" i="8" s="1"/>
  <c r="D128" i="8"/>
  <c r="D127" i="8" s="1"/>
  <c r="D126" i="8" s="1"/>
  <c r="L127" i="8"/>
  <c r="L126" i="8" s="1"/>
  <c r="K127" i="8"/>
  <c r="K126" i="8" s="1"/>
  <c r="J127" i="8"/>
  <c r="J126" i="8" s="1"/>
  <c r="I127" i="8"/>
  <c r="I126" i="8" s="1"/>
  <c r="H127" i="8"/>
  <c r="H126" i="8" s="1"/>
  <c r="G127" i="8"/>
  <c r="G126" i="8" s="1"/>
  <c r="F127" i="8"/>
  <c r="F126" i="8" s="1"/>
  <c r="D125" i="8"/>
  <c r="D124" i="8"/>
  <c r="D123" i="8" s="1"/>
  <c r="D122" i="8" s="1"/>
  <c r="L123" i="8"/>
  <c r="L122" i="8" s="1"/>
  <c r="K123" i="8"/>
  <c r="K122" i="8" s="1"/>
  <c r="J123" i="8"/>
  <c r="J122" i="8" s="1"/>
  <c r="I123" i="8"/>
  <c r="I122" i="8" s="1"/>
  <c r="H123" i="8"/>
  <c r="H122" i="8" s="1"/>
  <c r="G123" i="8"/>
  <c r="G122" i="8" s="1"/>
  <c r="F123" i="8"/>
  <c r="F122" i="8" s="1"/>
  <c r="D121" i="8"/>
  <c r="D120" i="8"/>
  <c r="D119" i="8"/>
  <c r="D118" i="8"/>
  <c r="D117" i="8"/>
  <c r="L116" i="8"/>
  <c r="L115" i="8" s="1"/>
  <c r="L114" i="8" s="1"/>
  <c r="K116" i="8"/>
  <c r="K115" i="8" s="1"/>
  <c r="J116" i="8"/>
  <c r="J115" i="8" s="1"/>
  <c r="I116" i="8"/>
  <c r="I115" i="8" s="1"/>
  <c r="H116" i="8"/>
  <c r="H115" i="8" s="1"/>
  <c r="H114" i="8" s="1"/>
  <c r="H107" i="8" s="1"/>
  <c r="G116" i="8"/>
  <c r="G115" i="8" s="1"/>
  <c r="G114" i="8" s="1"/>
  <c r="F116" i="8"/>
  <c r="F115" i="8" s="1"/>
  <c r="E116" i="8"/>
  <c r="E115" i="8" s="1"/>
  <c r="E114" i="8" s="1"/>
  <c r="D113" i="8"/>
  <c r="L111" i="8"/>
  <c r="K111" i="8"/>
  <c r="J111" i="8"/>
  <c r="I111" i="8"/>
  <c r="F111" i="8"/>
  <c r="E111" i="8"/>
  <c r="D106" i="8"/>
  <c r="D105" i="8"/>
  <c r="D104" i="8"/>
  <c r="D103" i="8"/>
  <c r="D102" i="8"/>
  <c r="D101" i="8"/>
  <c r="D100" i="8"/>
  <c r="D99" i="8"/>
  <c r="L98" i="8"/>
  <c r="K98" i="8"/>
  <c r="J98" i="8"/>
  <c r="I98" i="8"/>
  <c r="H98" i="8"/>
  <c r="G98" i="8"/>
  <c r="F98" i="8"/>
  <c r="D97" i="8"/>
  <c r="D96" i="8"/>
  <c r="D95" i="8"/>
  <c r="D94" i="8"/>
  <c r="D93" i="8" s="1"/>
  <c r="L93" i="8"/>
  <c r="K93" i="8"/>
  <c r="J93" i="8"/>
  <c r="I93" i="8"/>
  <c r="H93" i="8"/>
  <c r="G93" i="8"/>
  <c r="F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 s="1"/>
  <c r="L76" i="8"/>
  <c r="K76" i="8"/>
  <c r="J76" i="8"/>
  <c r="I76" i="8"/>
  <c r="H76" i="8"/>
  <c r="G76" i="8"/>
  <c r="F76" i="8"/>
  <c r="D75" i="8"/>
  <c r="D74" i="8"/>
  <c r="D73" i="8"/>
  <c r="L72" i="8"/>
  <c r="K72" i="8"/>
  <c r="J72" i="8"/>
  <c r="I72" i="8"/>
  <c r="H72" i="8"/>
  <c r="G72" i="8"/>
  <c r="F72" i="8"/>
  <c r="D71" i="8"/>
  <c r="D70" i="8"/>
  <c r="D69" i="8"/>
  <c r="D68" i="8"/>
  <c r="L67" i="8"/>
  <c r="K67" i="8"/>
  <c r="J67" i="8"/>
  <c r="I67" i="8"/>
  <c r="H67" i="8"/>
  <c r="G67" i="8"/>
  <c r="F67" i="8"/>
  <c r="D66" i="8"/>
  <c r="D65" i="8"/>
  <c r="D64" i="8" s="1"/>
  <c r="L64" i="8"/>
  <c r="K64" i="8"/>
  <c r="J64" i="8"/>
  <c r="I64" i="8"/>
  <c r="H64" i="8"/>
  <c r="G64" i="8"/>
  <c r="F64" i="8"/>
  <c r="D63" i="8"/>
  <c r="D62" i="8"/>
  <c r="D61" i="8"/>
  <c r="D60" i="8"/>
  <c r="D59" i="8"/>
  <c r="D58" i="8"/>
  <c r="D57" i="8"/>
  <c r="D56" i="8"/>
  <c r="D55" i="8"/>
  <c r="D54" i="8"/>
  <c r="D53" i="8"/>
  <c r="L52" i="8"/>
  <c r="K52" i="8"/>
  <c r="J52" i="8"/>
  <c r="I52" i="8"/>
  <c r="H52" i="8"/>
  <c r="G52" i="8"/>
  <c r="F52" i="8"/>
  <c r="D50" i="8"/>
  <c r="D49" i="8"/>
  <c r="D48" i="8"/>
  <c r="D47" i="8"/>
  <c r="D46" i="8"/>
  <c r="D45" i="8"/>
  <c r="D44" i="8"/>
  <c r="D43" i="8"/>
  <c r="L42" i="8"/>
  <c r="K42" i="8"/>
  <c r="J42" i="8"/>
  <c r="I42" i="8"/>
  <c r="H42" i="8"/>
  <c r="G42" i="8"/>
  <c r="F42" i="8"/>
  <c r="D41" i="8"/>
  <c r="D40" i="8"/>
  <c r="D39" i="8"/>
  <c r="D38" i="8"/>
  <c r="D37" i="8"/>
  <c r="D36" i="8"/>
  <c r="D35" i="8"/>
  <c r="L34" i="8"/>
  <c r="K34" i="8"/>
  <c r="J34" i="8"/>
  <c r="I34" i="8"/>
  <c r="H34" i="8"/>
  <c r="G34" i="8"/>
  <c r="F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L16" i="8"/>
  <c r="L15" i="8" s="1"/>
  <c r="K16" i="8"/>
  <c r="K15" i="8" s="1"/>
  <c r="J16" i="8"/>
  <c r="I16" i="8"/>
  <c r="H16" i="8"/>
  <c r="G16" i="8"/>
  <c r="F16" i="8"/>
  <c r="F15" i="8" s="1"/>
  <c r="D67" i="8" l="1"/>
  <c r="I114" i="8"/>
  <c r="H51" i="8"/>
  <c r="E12" i="8"/>
  <c r="I133" i="8"/>
  <c r="J133" i="8"/>
  <c r="D12" i="15"/>
  <c r="G133" i="8"/>
  <c r="F114" i="8"/>
  <c r="J15" i="8"/>
  <c r="G51" i="8"/>
  <c r="D111" i="8"/>
  <c r="D52" i="8"/>
  <c r="J51" i="8"/>
  <c r="K51" i="8"/>
  <c r="K14" i="8" s="1"/>
  <c r="K13" i="8" s="1"/>
  <c r="I15" i="8"/>
  <c r="D72" i="8"/>
  <c r="F51" i="8"/>
  <c r="F14" i="8" s="1"/>
  <c r="F13" i="8" s="1"/>
  <c r="D42" i="8"/>
  <c r="D16" i="8"/>
  <c r="I51" i="8"/>
  <c r="K133" i="8"/>
  <c r="F133" i="8"/>
  <c r="D34" i="8"/>
  <c r="L133" i="8"/>
  <c r="G15" i="8"/>
  <c r="D116" i="8"/>
  <c r="D115" i="8" s="1"/>
  <c r="D114" i="8" s="1"/>
  <c r="D107" i="8" s="1"/>
  <c r="D133" i="8"/>
  <c r="H15" i="8"/>
  <c r="L51" i="8"/>
  <c r="L14" i="8" s="1"/>
  <c r="L13" i="8" s="1"/>
  <c r="D98" i="8"/>
  <c r="K114" i="8"/>
  <c r="J114" i="8"/>
  <c r="G14" i="8" l="1"/>
  <c r="G13" i="8" s="1"/>
  <c r="G12" i="8" s="1"/>
  <c r="I14" i="8"/>
  <c r="I13" i="8" s="1"/>
  <c r="H14" i="8"/>
  <c r="H13" i="8" s="1"/>
  <c r="J14" i="8"/>
  <c r="J13" i="8" s="1"/>
  <c r="K12" i="8"/>
  <c r="J12" i="8"/>
  <c r="D15" i="8"/>
  <c r="D51" i="8"/>
  <c r="L12" i="8"/>
  <c r="I12" i="8"/>
  <c r="H12" i="8"/>
  <c r="F12" i="8"/>
  <c r="D14" i="8" l="1"/>
  <c r="D13" i="8" s="1"/>
  <c r="D12" i="8"/>
  <c r="D35" i="7" l="1"/>
  <c r="D34" i="7"/>
  <c r="D33" i="7" s="1"/>
  <c r="D32" i="7" s="1"/>
  <c r="L33" i="7"/>
  <c r="K33" i="7"/>
  <c r="J33" i="7"/>
  <c r="I33" i="7"/>
  <c r="H33" i="7"/>
  <c r="H32" i="7" s="1"/>
  <c r="G33" i="7"/>
  <c r="G32" i="7" s="1"/>
  <c r="F33" i="7"/>
  <c r="F32" i="7" s="1"/>
  <c r="L32" i="7"/>
  <c r="K32" i="7"/>
  <c r="J32" i="7"/>
  <c r="I32" i="7"/>
  <c r="E32" i="7"/>
  <c r="D31" i="7"/>
  <c r="D30" i="7" s="1"/>
  <c r="D29" i="7" s="1"/>
  <c r="L30" i="7"/>
  <c r="L29" i="7" s="1"/>
  <c r="K30" i="7"/>
  <c r="K29" i="7" s="1"/>
  <c r="J30" i="7"/>
  <c r="J29" i="7" s="1"/>
  <c r="I30" i="7"/>
  <c r="I29" i="7" s="1"/>
  <c r="H30" i="7"/>
  <c r="H29" i="7" s="1"/>
  <c r="G30" i="7"/>
  <c r="G29" i="7" s="1"/>
  <c r="F30" i="7"/>
  <c r="E30" i="7"/>
  <c r="F29" i="7"/>
  <c r="D28" i="7"/>
  <c r="D27" i="7"/>
  <c r="D26" i="7"/>
  <c r="L25" i="7"/>
  <c r="K25" i="7"/>
  <c r="J25" i="7"/>
  <c r="I25" i="7"/>
  <c r="H25" i="7"/>
  <c r="G25" i="7"/>
  <c r="F25" i="7"/>
  <c r="E25" i="7"/>
  <c r="D25" i="7"/>
  <c r="D24" i="7"/>
  <c r="D23" i="7" s="1"/>
  <c r="L23" i="7"/>
  <c r="K23" i="7"/>
  <c r="J23" i="7"/>
  <c r="I23" i="7"/>
  <c r="H23" i="7"/>
  <c r="G23" i="7"/>
  <c r="F23" i="7"/>
  <c r="E23" i="7"/>
  <c r="D22" i="7"/>
  <c r="D21" i="7"/>
  <c r="D20" i="7"/>
  <c r="D19" i="7"/>
  <c r="D18" i="7"/>
  <c r="D17" i="7"/>
  <c r="L16" i="7"/>
  <c r="L15" i="7" s="1"/>
  <c r="L14" i="7" s="1"/>
  <c r="L13" i="7" s="1"/>
  <c r="L12" i="7" s="1"/>
  <c r="K16" i="7"/>
  <c r="J16" i="7"/>
  <c r="J15" i="7" s="1"/>
  <c r="J14" i="7" s="1"/>
  <c r="J13" i="7" s="1"/>
  <c r="J12" i="7" s="1"/>
  <c r="I16" i="7"/>
  <c r="I15" i="7" s="1"/>
  <c r="I14" i="7" s="1"/>
  <c r="I13" i="7" s="1"/>
  <c r="I12" i="7" s="1"/>
  <c r="H16" i="7"/>
  <c r="H15" i="7" s="1"/>
  <c r="H14" i="7" s="1"/>
  <c r="H13" i="7" s="1"/>
  <c r="H12" i="7" s="1"/>
  <c r="G16" i="7"/>
  <c r="G15" i="7" s="1"/>
  <c r="G14" i="7" s="1"/>
  <c r="G13" i="7" s="1"/>
  <c r="G12" i="7" s="1"/>
  <c r="F16" i="7"/>
  <c r="F15" i="7" s="1"/>
  <c r="F14" i="7" s="1"/>
  <c r="E16" i="7"/>
  <c r="E15" i="7" s="1"/>
  <c r="E13" i="7"/>
  <c r="L21" i="6"/>
  <c r="K21" i="6"/>
  <c r="J21" i="6"/>
  <c r="I21" i="6"/>
  <c r="H21" i="6"/>
  <c r="G21" i="6"/>
  <c r="F21" i="6"/>
  <c r="E21" i="6"/>
  <c r="L19" i="6"/>
  <c r="K19" i="6"/>
  <c r="J19" i="6"/>
  <c r="I19" i="6"/>
  <c r="H19" i="6"/>
  <c r="G19" i="6"/>
  <c r="F19" i="6"/>
  <c r="E19" i="6"/>
  <c r="L16" i="6"/>
  <c r="K16" i="6"/>
  <c r="J16" i="6"/>
  <c r="I16" i="6"/>
  <c r="H16" i="6"/>
  <c r="H15" i="6" s="1"/>
  <c r="G16" i="6"/>
  <c r="G15" i="6" s="1"/>
  <c r="F16" i="6"/>
  <c r="E16" i="6"/>
  <c r="D22" i="6"/>
  <c r="D21" i="6" s="1"/>
  <c r="D20" i="6"/>
  <c r="D19" i="6" s="1"/>
  <c r="D18" i="6"/>
  <c r="D17" i="6"/>
  <c r="D43" i="6"/>
  <c r="D42" i="6"/>
  <c r="L41" i="6"/>
  <c r="L40" i="6" s="1"/>
  <c r="K41" i="6"/>
  <c r="K40" i="6" s="1"/>
  <c r="J41" i="6"/>
  <c r="J40" i="6" s="1"/>
  <c r="I41" i="6"/>
  <c r="I40" i="6" s="1"/>
  <c r="H41" i="6"/>
  <c r="H40" i="6" s="1"/>
  <c r="G41" i="6"/>
  <c r="G40" i="6" s="1"/>
  <c r="F41" i="6"/>
  <c r="F40" i="6" s="1"/>
  <c r="E40" i="6"/>
  <c r="D39" i="6"/>
  <c r="D38" i="6" s="1"/>
  <c r="D37" i="6" s="1"/>
  <c r="L38" i="6"/>
  <c r="L37" i="6" s="1"/>
  <c r="K38" i="6"/>
  <c r="K37" i="6" s="1"/>
  <c r="J38" i="6"/>
  <c r="J37" i="6" s="1"/>
  <c r="I38" i="6"/>
  <c r="I37" i="6" s="1"/>
  <c r="H38" i="6"/>
  <c r="H37" i="6" s="1"/>
  <c r="G38" i="6"/>
  <c r="G37" i="6" s="1"/>
  <c r="F38" i="6"/>
  <c r="F37" i="6" s="1"/>
  <c r="E38" i="6"/>
  <c r="D36" i="6"/>
  <c r="D35" i="6"/>
  <c r="D34" i="6"/>
  <c r="D33" i="6" s="1"/>
  <c r="L33" i="6"/>
  <c r="K33" i="6"/>
  <c r="J33" i="6"/>
  <c r="I33" i="6"/>
  <c r="H33" i="6"/>
  <c r="G33" i="6"/>
  <c r="F33" i="6"/>
  <c r="E33" i="6"/>
  <c r="D32" i="6"/>
  <c r="D31" i="6" s="1"/>
  <c r="L31" i="6"/>
  <c r="K31" i="6"/>
  <c r="J31" i="6"/>
  <c r="I31" i="6"/>
  <c r="H31" i="6"/>
  <c r="G31" i="6"/>
  <c r="F31" i="6"/>
  <c r="E31" i="6"/>
  <c r="D30" i="6"/>
  <c r="D29" i="6"/>
  <c r="D28" i="6"/>
  <c r="D27" i="6"/>
  <c r="D26" i="6"/>
  <c r="D25" i="6"/>
  <c r="L24" i="6"/>
  <c r="K24" i="6"/>
  <c r="J24" i="6"/>
  <c r="I24" i="6"/>
  <c r="H24" i="6"/>
  <c r="G24" i="6"/>
  <c r="F24" i="6"/>
  <c r="E24" i="6"/>
  <c r="F15" i="6" l="1"/>
  <c r="K15" i="6"/>
  <c r="I15" i="6"/>
  <c r="L15" i="6"/>
  <c r="J15" i="6"/>
  <c r="E14" i="6"/>
  <c r="E13" i="6" s="1"/>
  <c r="D41" i="6"/>
  <c r="D40" i="6" s="1"/>
  <c r="F13" i="7"/>
  <c r="F12" i="7" s="1"/>
  <c r="D16" i="7"/>
  <c r="D15" i="7" s="1"/>
  <c r="D14" i="7" s="1"/>
  <c r="D13" i="7" s="1"/>
  <c r="D12" i="7" s="1"/>
  <c r="K15" i="7"/>
  <c r="K14" i="7" s="1"/>
  <c r="K13" i="7" s="1"/>
  <c r="K12" i="7" s="1"/>
  <c r="D16" i="6"/>
  <c r="H23" i="6"/>
  <c r="H14" i="6" s="1"/>
  <c r="H13" i="6" s="1"/>
  <c r="E23" i="6"/>
  <c r="F23" i="6"/>
  <c r="F14" i="6" s="1"/>
  <c r="F13" i="6" s="1"/>
  <c r="I23" i="6"/>
  <c r="I14" i="6" s="1"/>
  <c r="I13" i="6" s="1"/>
  <c r="H5" i="6" s="1"/>
  <c r="G23" i="6"/>
  <c r="J23" i="6"/>
  <c r="J14" i="6" s="1"/>
  <c r="J13" i="6" s="1"/>
  <c r="D24" i="6"/>
  <c r="D23" i="6" s="1"/>
  <c r="K23" i="6"/>
  <c r="K14" i="6" s="1"/>
  <c r="K13" i="6" s="1"/>
  <c r="L23" i="6"/>
  <c r="L14" i="6" s="1"/>
  <c r="L13" i="6" s="1"/>
  <c r="F12" i="6" l="1"/>
  <c r="F54" i="6" s="1"/>
  <c r="E5" i="6"/>
  <c r="H12" i="6"/>
  <c r="G5" i="6"/>
  <c r="D14" i="6"/>
  <c r="D13" i="6" s="1"/>
  <c r="D12" i="6" s="1"/>
  <c r="D15" i="6"/>
  <c r="G14" i="6"/>
  <c r="G13" i="6" s="1"/>
  <c r="E12" i="6"/>
  <c r="K12" i="6"/>
  <c r="J12" i="6"/>
  <c r="J5" i="6" s="1"/>
  <c r="I12" i="6"/>
  <c r="K5" i="6" l="1"/>
  <c r="G12" i="6"/>
  <c r="F5" i="6"/>
  <c r="C5" i="6"/>
  <c r="L12" i="6"/>
  <c r="L5" i="6" l="1"/>
  <c r="D36" i="5"/>
  <c r="D35" i="5"/>
  <c r="L34" i="5"/>
  <c r="K34" i="5"/>
  <c r="J34" i="5"/>
  <c r="J33" i="5" s="1"/>
  <c r="I34" i="5"/>
  <c r="I33" i="5" s="1"/>
  <c r="H34" i="5"/>
  <c r="H33" i="5" s="1"/>
  <c r="G34" i="5"/>
  <c r="F34" i="5"/>
  <c r="L33" i="5"/>
  <c r="K33" i="5"/>
  <c r="E33" i="5"/>
  <c r="D31" i="5"/>
  <c r="L29" i="5"/>
  <c r="K29" i="5"/>
  <c r="J29" i="5"/>
  <c r="I29" i="5"/>
  <c r="G29" i="5"/>
  <c r="F29" i="5"/>
  <c r="H29" i="5"/>
  <c r="D28" i="5"/>
  <c r="D27" i="5"/>
  <c r="D26" i="5"/>
  <c r="D25" i="5" s="1"/>
  <c r="L25" i="5"/>
  <c r="K25" i="5"/>
  <c r="J25" i="5"/>
  <c r="I25" i="5"/>
  <c r="H25" i="5"/>
  <c r="G25" i="5"/>
  <c r="F25" i="5"/>
  <c r="E25" i="5"/>
  <c r="D24" i="5"/>
  <c r="D23" i="5" s="1"/>
  <c r="L23" i="5"/>
  <c r="K23" i="5"/>
  <c r="J23" i="5"/>
  <c r="I23" i="5"/>
  <c r="H23" i="5"/>
  <c r="G23" i="5"/>
  <c r="F23" i="5"/>
  <c r="E23" i="5"/>
  <c r="D22" i="5"/>
  <c r="D21" i="5"/>
  <c r="D20" i="5"/>
  <c r="D19" i="5"/>
  <c r="D18" i="5"/>
  <c r="D17" i="5"/>
  <c r="L16" i="5"/>
  <c r="K16" i="5"/>
  <c r="J16" i="5"/>
  <c r="J15" i="5" s="1"/>
  <c r="J14" i="5" s="1"/>
  <c r="I16" i="5"/>
  <c r="I15" i="5" s="1"/>
  <c r="I14" i="5" s="1"/>
  <c r="H16" i="5"/>
  <c r="H15" i="5" s="1"/>
  <c r="H14" i="5" s="1"/>
  <c r="G16" i="5"/>
  <c r="F16" i="5"/>
  <c r="F15" i="5" s="1"/>
  <c r="F14" i="5" s="1"/>
  <c r="E16" i="5"/>
  <c r="E13" i="5"/>
  <c r="D39" i="4"/>
  <c r="D37" i="4"/>
  <c r="D36" i="4" s="1"/>
  <c r="D35" i="4" s="1"/>
  <c r="D34" i="4"/>
  <c r="D33" i="4" s="1"/>
  <c r="D32" i="4" s="1"/>
  <c r="L33" i="4"/>
  <c r="L32" i="4" s="1"/>
  <c r="K33" i="4"/>
  <c r="K32" i="4" s="1"/>
  <c r="J33" i="4"/>
  <c r="J32" i="4" s="1"/>
  <c r="I33" i="4"/>
  <c r="I32" i="4" s="1"/>
  <c r="H33" i="4"/>
  <c r="H32" i="4" s="1"/>
  <c r="G33" i="4"/>
  <c r="G32" i="4" s="1"/>
  <c r="F33" i="4"/>
  <c r="F32" i="4" s="1"/>
  <c r="E33" i="4"/>
  <c r="D31" i="4"/>
  <c r="D30" i="4"/>
  <c r="D29" i="4"/>
  <c r="D28" i="4" s="1"/>
  <c r="L28" i="4"/>
  <c r="K28" i="4"/>
  <c r="J28" i="4"/>
  <c r="I28" i="4"/>
  <c r="H28" i="4"/>
  <c r="G28" i="4"/>
  <c r="F28" i="4"/>
  <c r="E28" i="4"/>
  <c r="D27" i="4"/>
  <c r="D26" i="4" s="1"/>
  <c r="I26" i="4"/>
  <c r="H26" i="4"/>
  <c r="G26" i="4"/>
  <c r="F26" i="4"/>
  <c r="F18" i="4" s="1"/>
  <c r="E26" i="4"/>
  <c r="D25" i="4"/>
  <c r="D24" i="4"/>
  <c r="D23" i="4"/>
  <c r="D22" i="4"/>
  <c r="D21" i="4"/>
  <c r="D20" i="4"/>
  <c r="L19" i="4"/>
  <c r="K19" i="4"/>
  <c r="J19" i="4"/>
  <c r="I19" i="4"/>
  <c r="H19" i="4"/>
  <c r="G19" i="4"/>
  <c r="E19" i="4"/>
  <c r="D30" i="5" l="1"/>
  <c r="D29" i="5" s="1"/>
  <c r="J13" i="5"/>
  <c r="J12" i="5" s="1"/>
  <c r="I13" i="5"/>
  <c r="I12" i="5" s="1"/>
  <c r="K15" i="5"/>
  <c r="K14" i="5" s="1"/>
  <c r="L15" i="5"/>
  <c r="L14" i="5" s="1"/>
  <c r="E15" i="5"/>
  <c r="F13" i="4"/>
  <c r="J18" i="4"/>
  <c r="K18" i="4"/>
  <c r="E18" i="4"/>
  <c r="L18" i="4"/>
  <c r="L13" i="5"/>
  <c r="L12" i="5" s="1"/>
  <c r="K13" i="5"/>
  <c r="K12" i="5" s="1"/>
  <c r="D34" i="5"/>
  <c r="D33" i="5" s="1"/>
  <c r="H13" i="5"/>
  <c r="H12" i="5" s="1"/>
  <c r="F13" i="5"/>
  <c r="F12" i="5" s="1"/>
  <c r="G15" i="5"/>
  <c r="G14" i="5" s="1"/>
  <c r="G13" i="5" s="1"/>
  <c r="G12" i="5" s="1"/>
  <c r="D16" i="5"/>
  <c r="D15" i="5" s="1"/>
  <c r="D14" i="5" s="1"/>
  <c r="G18" i="4"/>
  <c r="G13" i="4" s="1"/>
  <c r="H18" i="4"/>
  <c r="H13" i="4" s="1"/>
  <c r="I18" i="4"/>
  <c r="D19" i="4"/>
  <c r="D18" i="4" s="1"/>
  <c r="L14" i="4" l="1"/>
  <c r="L13" i="4" s="1"/>
  <c r="L12" i="4" s="1"/>
  <c r="K14" i="4"/>
  <c r="K13" i="4" s="1"/>
  <c r="J14" i="4"/>
  <c r="J13" i="4" s="1"/>
  <c r="D13" i="4"/>
  <c r="D12" i="4" s="1"/>
  <c r="D14" i="4"/>
  <c r="I14" i="4"/>
  <c r="I13" i="4" s="1"/>
  <c r="E13" i="4"/>
  <c r="E12" i="4" s="1"/>
  <c r="D13" i="5"/>
  <c r="D12" i="5" s="1"/>
  <c r="D220" i="3"/>
  <c r="D219" i="3" s="1"/>
  <c r="L219" i="3"/>
  <c r="K219" i="3"/>
  <c r="J219" i="3"/>
  <c r="I219" i="3"/>
  <c r="H219" i="3"/>
  <c r="G219" i="3"/>
  <c r="F219" i="3"/>
  <c r="D218" i="3"/>
  <c r="D217" i="3" s="1"/>
  <c r="L217" i="3"/>
  <c r="K217" i="3"/>
  <c r="J217" i="3"/>
  <c r="J216" i="3" s="1"/>
  <c r="I217" i="3"/>
  <c r="I216" i="3" s="1"/>
  <c r="H217" i="3"/>
  <c r="H216" i="3" s="1"/>
  <c r="G217" i="3"/>
  <c r="G216" i="3" s="1"/>
  <c r="F217" i="3"/>
  <c r="D215" i="3"/>
  <c r="D214" i="3"/>
  <c r="D213" i="3" s="1"/>
  <c r="D212" i="3" s="1"/>
  <c r="L213" i="3"/>
  <c r="L212" i="3" s="1"/>
  <c r="K213" i="3"/>
  <c r="K212" i="3" s="1"/>
  <c r="J213" i="3"/>
  <c r="J212" i="3" s="1"/>
  <c r="I213" i="3"/>
  <c r="I212" i="3" s="1"/>
  <c r="H213" i="3"/>
  <c r="H212" i="3" s="1"/>
  <c r="G213" i="3"/>
  <c r="G212" i="3" s="1"/>
  <c r="F213" i="3"/>
  <c r="F212" i="3" s="1"/>
  <c r="D211" i="3"/>
  <c r="D210" i="3" s="1"/>
  <c r="D209" i="3" s="1"/>
  <c r="L210" i="3"/>
  <c r="L209" i="3" s="1"/>
  <c r="K210" i="3"/>
  <c r="K209" i="3" s="1"/>
  <c r="J210" i="3"/>
  <c r="J209" i="3" s="1"/>
  <c r="I210" i="3"/>
  <c r="H210" i="3"/>
  <c r="H209" i="3" s="1"/>
  <c r="G210" i="3"/>
  <c r="G209" i="3" s="1"/>
  <c r="F210" i="3"/>
  <c r="F209" i="3" s="1"/>
  <c r="I209" i="3"/>
  <c r="D208" i="3"/>
  <c r="D207" i="3"/>
  <c r="D206" i="3" s="1"/>
  <c r="D205" i="3" s="1"/>
  <c r="L206" i="3"/>
  <c r="L205" i="3" s="1"/>
  <c r="K206" i="3"/>
  <c r="K205" i="3" s="1"/>
  <c r="J206" i="3"/>
  <c r="J205" i="3" s="1"/>
  <c r="I206" i="3"/>
  <c r="I205" i="3" s="1"/>
  <c r="H206" i="3"/>
  <c r="H205" i="3" s="1"/>
  <c r="H197" i="3" s="1"/>
  <c r="G206" i="3"/>
  <c r="G205" i="3" s="1"/>
  <c r="F206" i="3"/>
  <c r="F205" i="3" s="1"/>
  <c r="D204" i="3"/>
  <c r="D203" i="3"/>
  <c r="D202" i="3"/>
  <c r="D201" i="3"/>
  <c r="D200" i="3"/>
  <c r="D199" i="3" s="1"/>
  <c r="D198" i="3" s="1"/>
  <c r="L199" i="3"/>
  <c r="L198" i="3" s="1"/>
  <c r="L197" i="3" s="1"/>
  <c r="K199" i="3"/>
  <c r="K198" i="3" s="1"/>
  <c r="K197" i="3" s="1"/>
  <c r="J199" i="3"/>
  <c r="J198" i="3" s="1"/>
  <c r="J197" i="3" s="1"/>
  <c r="I199" i="3"/>
  <c r="I198" i="3" s="1"/>
  <c r="I197" i="3" s="1"/>
  <c r="H199" i="3"/>
  <c r="G199" i="3"/>
  <c r="G198" i="3" s="1"/>
  <c r="F199" i="3"/>
  <c r="F198" i="3" s="1"/>
  <c r="H198" i="3"/>
  <c r="D195" i="3"/>
  <c r="D194" i="3" s="1"/>
  <c r="L194" i="3"/>
  <c r="K194" i="3"/>
  <c r="J194" i="3"/>
  <c r="I194" i="3"/>
  <c r="H194" i="3"/>
  <c r="G194" i="3"/>
  <c r="F194" i="3"/>
  <c r="D193" i="3"/>
  <c r="D192" i="3" s="1"/>
  <c r="D191" i="3" s="1"/>
  <c r="L192" i="3"/>
  <c r="L191" i="3" s="1"/>
  <c r="K192" i="3"/>
  <c r="K191" i="3" s="1"/>
  <c r="J192" i="3"/>
  <c r="J191" i="3" s="1"/>
  <c r="I192" i="3"/>
  <c r="I191" i="3" s="1"/>
  <c r="H192" i="3"/>
  <c r="H191" i="3" s="1"/>
  <c r="G192" i="3"/>
  <c r="G191" i="3" s="1"/>
  <c r="F192" i="3"/>
  <c r="F191" i="3" s="1"/>
  <c r="D190" i="3"/>
  <c r="D189" i="3" s="1"/>
  <c r="D188" i="3" s="1"/>
  <c r="L189" i="3"/>
  <c r="L188" i="3" s="1"/>
  <c r="K189" i="3"/>
  <c r="J189" i="3"/>
  <c r="I189" i="3"/>
  <c r="H189" i="3"/>
  <c r="H188" i="3" s="1"/>
  <c r="G189" i="3"/>
  <c r="G188" i="3" s="1"/>
  <c r="F189" i="3"/>
  <c r="F188" i="3" s="1"/>
  <c r="K188" i="3"/>
  <c r="J188" i="3"/>
  <c r="I188" i="3"/>
  <c r="D187" i="3"/>
  <c r="D186" i="3"/>
  <c r="D185" i="3"/>
  <c r="D184" i="3"/>
  <c r="D183" i="3" s="1"/>
  <c r="L183" i="3"/>
  <c r="K183" i="3"/>
  <c r="J183" i="3"/>
  <c r="I183" i="3"/>
  <c r="H183" i="3"/>
  <c r="G183" i="3"/>
  <c r="F183" i="3"/>
  <c r="D182" i="3"/>
  <c r="D181" i="3"/>
  <c r="D180" i="3"/>
  <c r="D179" i="3"/>
  <c r="D178" i="3" s="1"/>
  <c r="L178" i="3"/>
  <c r="K178" i="3"/>
  <c r="J178" i="3"/>
  <c r="I178" i="3"/>
  <c r="H178" i="3"/>
  <c r="G178" i="3"/>
  <c r="G177" i="3" s="1"/>
  <c r="G174" i="3" s="1"/>
  <c r="G173" i="3" s="1"/>
  <c r="G172" i="3" s="1"/>
  <c r="F178" i="3"/>
  <c r="F177" i="3" s="1"/>
  <c r="F174" i="3" s="1"/>
  <c r="F173" i="3" s="1"/>
  <c r="F172" i="3" s="1"/>
  <c r="D176" i="3"/>
  <c r="D175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L158" i="3"/>
  <c r="K158" i="3"/>
  <c r="J158" i="3"/>
  <c r="I158" i="3"/>
  <c r="H158" i="3"/>
  <c r="G158" i="3"/>
  <c r="F158" i="3"/>
  <c r="D157" i="3"/>
  <c r="D156" i="3"/>
  <c r="D155" i="3"/>
  <c r="D154" i="3"/>
  <c r="D153" i="3"/>
  <c r="L152" i="3"/>
  <c r="L151" i="3" s="1"/>
  <c r="K152" i="3"/>
  <c r="K151" i="3" s="1"/>
  <c r="J152" i="3"/>
  <c r="J151" i="3" s="1"/>
  <c r="I152" i="3"/>
  <c r="I151" i="3" s="1"/>
  <c r="H152" i="3"/>
  <c r="H151" i="3" s="1"/>
  <c r="G152" i="3"/>
  <c r="G151" i="3" s="1"/>
  <c r="F152" i="3"/>
  <c r="F151" i="3" s="1"/>
  <c r="D150" i="3"/>
  <c r="D149" i="3"/>
  <c r="D148" i="3" s="1"/>
  <c r="L148" i="3"/>
  <c r="K148" i="3"/>
  <c r="J148" i="3"/>
  <c r="I148" i="3"/>
  <c r="H148" i="3"/>
  <c r="G148" i="3"/>
  <c r="F148" i="3"/>
  <c r="D147" i="3"/>
  <c r="D146" i="3"/>
  <c r="D145" i="3"/>
  <c r="L144" i="3"/>
  <c r="K144" i="3"/>
  <c r="J144" i="3"/>
  <c r="I144" i="3"/>
  <c r="H144" i="3"/>
  <c r="G144" i="3"/>
  <c r="F144" i="3"/>
  <c r="H143" i="3"/>
  <c r="G143" i="3"/>
  <c r="F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28" i="3" s="1"/>
  <c r="D127" i="3" s="1"/>
  <c r="D130" i="3"/>
  <c r="D129" i="3"/>
  <c r="L128" i="3"/>
  <c r="K128" i="3"/>
  <c r="J128" i="3"/>
  <c r="I128" i="3"/>
  <c r="I127" i="3" s="1"/>
  <c r="H128" i="3"/>
  <c r="H127" i="3" s="1"/>
  <c r="G128" i="3"/>
  <c r="G127" i="3" s="1"/>
  <c r="F128" i="3"/>
  <c r="F127" i="3" s="1"/>
  <c r="L127" i="3"/>
  <c r="K127" i="3"/>
  <c r="J127" i="3"/>
  <c r="D126" i="3"/>
  <c r="D125" i="3" s="1"/>
  <c r="L125" i="3"/>
  <c r="K125" i="3"/>
  <c r="J125" i="3"/>
  <c r="I125" i="3"/>
  <c r="H125" i="3"/>
  <c r="G125" i="3"/>
  <c r="F125" i="3"/>
  <c r="D124" i="3"/>
  <c r="D123" i="3"/>
  <c r="D122" i="3"/>
  <c r="D121" i="3" s="1"/>
  <c r="L121" i="3"/>
  <c r="K121" i="3"/>
  <c r="J121" i="3"/>
  <c r="I121" i="3"/>
  <c r="H121" i="3"/>
  <c r="G121" i="3"/>
  <c r="F121" i="3"/>
  <c r="D120" i="3"/>
  <c r="D119" i="3"/>
  <c r="D118" i="3"/>
  <c r="D117" i="3"/>
  <c r="D116" i="3" s="1"/>
  <c r="L116" i="3"/>
  <c r="K116" i="3"/>
  <c r="J116" i="3"/>
  <c r="I116" i="3"/>
  <c r="H116" i="3"/>
  <c r="G116" i="3"/>
  <c r="F116" i="3"/>
  <c r="D115" i="3"/>
  <c r="D114" i="3"/>
  <c r="D113" i="3"/>
  <c r="D112" i="3"/>
  <c r="D111" i="3" s="1"/>
  <c r="L111" i="3"/>
  <c r="K111" i="3"/>
  <c r="J111" i="3"/>
  <c r="I111" i="3"/>
  <c r="H111" i="3"/>
  <c r="G111" i="3"/>
  <c r="F111" i="3"/>
  <c r="D110" i="3"/>
  <c r="D109" i="3"/>
  <c r="D108" i="3" s="1"/>
  <c r="D107" i="3" s="1"/>
  <c r="L108" i="3"/>
  <c r="K108" i="3"/>
  <c r="J108" i="3"/>
  <c r="I108" i="3"/>
  <c r="I107" i="3" s="1"/>
  <c r="H108" i="3"/>
  <c r="H107" i="3" s="1"/>
  <c r="G108" i="3"/>
  <c r="G107" i="3" s="1"/>
  <c r="F108" i="3"/>
  <c r="D106" i="3"/>
  <c r="D105" i="3"/>
  <c r="D104" i="3"/>
  <c r="D103" i="3"/>
  <c r="D102" i="3"/>
  <c r="D101" i="3"/>
  <c r="D100" i="3"/>
  <c r="D99" i="3"/>
  <c r="L98" i="3"/>
  <c r="K98" i="3"/>
  <c r="J98" i="3"/>
  <c r="I98" i="3"/>
  <c r="H98" i="3"/>
  <c r="G98" i="3"/>
  <c r="F98" i="3"/>
  <c r="D97" i="3"/>
  <c r="D96" i="3"/>
  <c r="D95" i="3"/>
  <c r="D94" i="3"/>
  <c r="D93" i="3" s="1"/>
  <c r="L93" i="3"/>
  <c r="K93" i="3"/>
  <c r="J93" i="3"/>
  <c r="I93" i="3"/>
  <c r="H93" i="3"/>
  <c r="G93" i="3"/>
  <c r="F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 s="1"/>
  <c r="L76" i="3"/>
  <c r="K76" i="3"/>
  <c r="J76" i="3"/>
  <c r="I76" i="3"/>
  <c r="H76" i="3"/>
  <c r="G76" i="3"/>
  <c r="F76" i="3"/>
  <c r="D75" i="3"/>
  <c r="D74" i="3"/>
  <c r="D73" i="3"/>
  <c r="D72" i="3" s="1"/>
  <c r="L72" i="3"/>
  <c r="K72" i="3"/>
  <c r="J72" i="3"/>
  <c r="I72" i="3"/>
  <c r="H72" i="3"/>
  <c r="G72" i="3"/>
  <c r="F72" i="3"/>
  <c r="D71" i="3"/>
  <c r="D70" i="3"/>
  <c r="D69" i="3"/>
  <c r="D68" i="3"/>
  <c r="L67" i="3"/>
  <c r="K67" i="3"/>
  <c r="J67" i="3"/>
  <c r="I67" i="3"/>
  <c r="H67" i="3"/>
  <c r="G67" i="3"/>
  <c r="F67" i="3"/>
  <c r="D66" i="3"/>
  <c r="D65" i="3"/>
  <c r="L64" i="3"/>
  <c r="K64" i="3"/>
  <c r="J64" i="3"/>
  <c r="I64" i="3"/>
  <c r="H64" i="3"/>
  <c r="H51" i="3" s="1"/>
  <c r="G64" i="3"/>
  <c r="G51" i="3" s="1"/>
  <c r="F64" i="3"/>
  <c r="D63" i="3"/>
  <c r="D62" i="3"/>
  <c r="D61" i="3"/>
  <c r="D60" i="3"/>
  <c r="D59" i="3"/>
  <c r="D58" i="3"/>
  <c r="D57" i="3"/>
  <c r="D56" i="3"/>
  <c r="D55" i="3"/>
  <c r="D54" i="3"/>
  <c r="D53" i="3"/>
  <c r="D52" i="3" s="1"/>
  <c r="L52" i="3"/>
  <c r="L51" i="3" s="1"/>
  <c r="K52" i="3"/>
  <c r="J52" i="3"/>
  <c r="I52" i="3"/>
  <c r="H52" i="3"/>
  <c r="G52" i="3"/>
  <c r="F52" i="3"/>
  <c r="D50" i="3"/>
  <c r="D49" i="3"/>
  <c r="D48" i="3"/>
  <c r="D47" i="3"/>
  <c r="D46" i="3"/>
  <c r="D45" i="3"/>
  <c r="D44" i="3"/>
  <c r="D43" i="3"/>
  <c r="L42" i="3"/>
  <c r="K42" i="3"/>
  <c r="J42" i="3"/>
  <c r="I42" i="3"/>
  <c r="H42" i="3"/>
  <c r="G42" i="3"/>
  <c r="F42" i="3"/>
  <c r="D41" i="3"/>
  <c r="D40" i="3"/>
  <c r="D39" i="3"/>
  <c r="D38" i="3"/>
  <c r="D37" i="3"/>
  <c r="D36" i="3"/>
  <c r="D35" i="3"/>
  <c r="L34" i="3"/>
  <c r="K34" i="3"/>
  <c r="J34" i="3"/>
  <c r="I34" i="3"/>
  <c r="H34" i="3"/>
  <c r="G34" i="3"/>
  <c r="F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L16" i="3"/>
  <c r="K16" i="3"/>
  <c r="J16" i="3"/>
  <c r="I16" i="3"/>
  <c r="H16" i="3"/>
  <c r="H15" i="3" s="1"/>
  <c r="G16" i="3"/>
  <c r="G15" i="3" s="1"/>
  <c r="F16" i="3"/>
  <c r="K15" i="3" l="1"/>
  <c r="L107" i="3"/>
  <c r="K107" i="3"/>
  <c r="L177" i="3"/>
  <c r="L174" i="3" s="1"/>
  <c r="L173" i="3" s="1"/>
  <c r="L172" i="3" s="1"/>
  <c r="D67" i="3"/>
  <c r="J143" i="3"/>
  <c r="D177" i="3"/>
  <c r="D174" i="3" s="1"/>
  <c r="D173" i="3" s="1"/>
  <c r="D172" i="3" s="1"/>
  <c r="D216" i="3"/>
  <c r="J107" i="3"/>
  <c r="D16" i="3"/>
  <c r="L216" i="3"/>
  <c r="D42" i="3"/>
  <c r="D64" i="3"/>
  <c r="D51" i="3" s="1"/>
  <c r="K143" i="3"/>
  <c r="I177" i="3"/>
  <c r="I174" i="3" s="1"/>
  <c r="I173" i="3" s="1"/>
  <c r="I172" i="3" s="1"/>
  <c r="J177" i="3"/>
  <c r="J174" i="3" s="1"/>
  <c r="J173" i="3" s="1"/>
  <c r="J172" i="3" s="1"/>
  <c r="K216" i="3"/>
  <c r="D98" i="3"/>
  <c r="I51" i="3"/>
  <c r="F51" i="3"/>
  <c r="L143" i="3"/>
  <c r="D158" i="3"/>
  <c r="F197" i="3"/>
  <c r="F12" i="3" s="1"/>
  <c r="F216" i="3"/>
  <c r="G14" i="3"/>
  <c r="G13" i="3" s="1"/>
  <c r="G12" i="3" s="1"/>
  <c r="I143" i="3"/>
  <c r="J51" i="3"/>
  <c r="D144" i="3"/>
  <c r="D152" i="3"/>
  <c r="D151" i="3" s="1"/>
  <c r="G197" i="3"/>
  <c r="H177" i="3"/>
  <c r="H174" i="3" s="1"/>
  <c r="H173" i="3" s="1"/>
  <c r="H172" i="3" s="1"/>
  <c r="K177" i="3"/>
  <c r="K174" i="3" s="1"/>
  <c r="K173" i="3" s="1"/>
  <c r="K172" i="3" s="1"/>
  <c r="D34" i="3"/>
  <c r="F15" i="3"/>
  <c r="K51" i="3"/>
  <c r="K14" i="3" s="1"/>
  <c r="K13" i="3" s="1"/>
  <c r="K12" i="3" s="1"/>
  <c r="F107" i="3"/>
  <c r="F14" i="3"/>
  <c r="F13" i="3" s="1"/>
  <c r="L15" i="3"/>
  <c r="J15" i="3"/>
  <c r="I15" i="3"/>
  <c r="I14" i="3" s="1"/>
  <c r="I13" i="3" s="1"/>
  <c r="D143" i="3"/>
  <c r="H14" i="3"/>
  <c r="H13" i="3" s="1"/>
  <c r="D197" i="3"/>
  <c r="D15" i="3" l="1"/>
  <c r="L14" i="3"/>
  <c r="L13" i="3" s="1"/>
  <c r="L12" i="3" s="1"/>
  <c r="J14" i="3"/>
  <c r="J13" i="3" s="1"/>
  <c r="J12" i="3" s="1"/>
  <c r="D14" i="3"/>
  <c r="D13" i="3" s="1"/>
  <c r="D12" i="3" s="1"/>
  <c r="H12" i="3"/>
  <c r="I12" i="3"/>
  <c r="D261" i="2" l="1"/>
  <c r="L260" i="2"/>
  <c r="K260" i="2"/>
  <c r="J260" i="2"/>
  <c r="I260" i="2"/>
  <c r="I257" i="2" s="1"/>
  <c r="H260" i="2"/>
  <c r="G260" i="2"/>
  <c r="F260" i="2"/>
  <c r="F257" i="2" s="1"/>
  <c r="D260" i="2"/>
  <c r="D259" i="2"/>
  <c r="D258" i="2" s="1"/>
  <c r="D257" i="2" s="1"/>
  <c r="L258" i="2"/>
  <c r="L257" i="2" s="1"/>
  <c r="K258" i="2"/>
  <c r="K257" i="2" s="1"/>
  <c r="J258" i="2"/>
  <c r="I258" i="2"/>
  <c r="H258" i="2"/>
  <c r="G258" i="2"/>
  <c r="F258" i="2"/>
  <c r="J257" i="2"/>
  <c r="H257" i="2"/>
  <c r="G257" i="2"/>
  <c r="D256" i="2"/>
  <c r="D255" i="2"/>
  <c r="D254" i="2" s="1"/>
  <c r="D253" i="2" s="1"/>
  <c r="L254" i="2"/>
  <c r="L253" i="2" s="1"/>
  <c r="K254" i="2"/>
  <c r="K253" i="2" s="1"/>
  <c r="J254" i="2"/>
  <c r="J253" i="2" s="1"/>
  <c r="I254" i="2"/>
  <c r="I253" i="2" s="1"/>
  <c r="H254" i="2"/>
  <c r="H253" i="2" s="1"/>
  <c r="G254" i="2"/>
  <c r="G253" i="2" s="1"/>
  <c r="F254" i="2"/>
  <c r="F253" i="2" s="1"/>
  <c r="D252" i="2"/>
  <c r="D251" i="2" s="1"/>
  <c r="D250" i="2" s="1"/>
  <c r="L251" i="2"/>
  <c r="L250" i="2" s="1"/>
  <c r="K251" i="2"/>
  <c r="K250" i="2" s="1"/>
  <c r="J251" i="2"/>
  <c r="J250" i="2" s="1"/>
  <c r="I251" i="2"/>
  <c r="I250" i="2" s="1"/>
  <c r="H251" i="2"/>
  <c r="H250" i="2" s="1"/>
  <c r="G251" i="2"/>
  <c r="G250" i="2" s="1"/>
  <c r="F251" i="2"/>
  <c r="F250" i="2" s="1"/>
  <c r="D249" i="2"/>
  <c r="D248" i="2"/>
  <c r="D247" i="2" s="1"/>
  <c r="D246" i="2" s="1"/>
  <c r="L247" i="2"/>
  <c r="L246" i="2" s="1"/>
  <c r="K247" i="2"/>
  <c r="K246" i="2" s="1"/>
  <c r="J247" i="2"/>
  <c r="J246" i="2" s="1"/>
  <c r="I247" i="2"/>
  <c r="I246" i="2" s="1"/>
  <c r="H247" i="2"/>
  <c r="H246" i="2" s="1"/>
  <c r="G247" i="2"/>
  <c r="G246" i="2" s="1"/>
  <c r="F247" i="2"/>
  <c r="F246" i="2" s="1"/>
  <c r="D245" i="2"/>
  <c r="D244" i="2"/>
  <c r="D243" i="2"/>
  <c r="D242" i="2"/>
  <c r="D241" i="2"/>
  <c r="L240" i="2"/>
  <c r="L239" i="2" s="1"/>
  <c r="K240" i="2"/>
  <c r="K239" i="2" s="1"/>
  <c r="J240" i="2"/>
  <c r="J239" i="2" s="1"/>
  <c r="J238" i="2" s="1"/>
  <c r="I240" i="2"/>
  <c r="I239" i="2" s="1"/>
  <c r="I238" i="2" s="1"/>
  <c r="H240" i="2"/>
  <c r="H239" i="2" s="1"/>
  <c r="G240" i="2"/>
  <c r="G239" i="2" s="1"/>
  <c r="F240" i="2"/>
  <c r="F239" i="2" s="1"/>
  <c r="D227" i="2"/>
  <c r="D225" i="2"/>
  <c r="D224" i="2"/>
  <c r="D223" i="2"/>
  <c r="D222" i="2"/>
  <c r="D221" i="2"/>
  <c r="D220" i="2"/>
  <c r="D219" i="2"/>
  <c r="D218" i="2"/>
  <c r="D217" i="2"/>
  <c r="D216" i="2"/>
  <c r="D215" i="2"/>
  <c r="L214" i="2"/>
  <c r="L213" i="2" s="1"/>
  <c r="K214" i="2"/>
  <c r="K213" i="2" s="1"/>
  <c r="J214" i="2"/>
  <c r="J213" i="2" s="1"/>
  <c r="I214" i="2"/>
  <c r="I213" i="2" s="1"/>
  <c r="H214" i="2"/>
  <c r="H213" i="2" s="1"/>
  <c r="G214" i="2"/>
  <c r="G213" i="2" s="1"/>
  <c r="F214" i="2"/>
  <c r="F213" i="2" s="1"/>
  <c r="D208" i="2"/>
  <c r="D207" i="2"/>
  <c r="D206" i="2"/>
  <c r="L205" i="2"/>
  <c r="L204" i="2" s="1"/>
  <c r="K205" i="2"/>
  <c r="K204" i="2" s="1"/>
  <c r="J205" i="2"/>
  <c r="J204" i="2" s="1"/>
  <c r="I205" i="2"/>
  <c r="I204" i="2" s="1"/>
  <c r="I203" i="2" s="1"/>
  <c r="H205" i="2"/>
  <c r="G205" i="2"/>
  <c r="F205" i="2"/>
  <c r="F204" i="2" s="1"/>
  <c r="H204" i="2"/>
  <c r="G204" i="2"/>
  <c r="D202" i="2"/>
  <c r="D201" i="2" s="1"/>
  <c r="L201" i="2"/>
  <c r="K201" i="2"/>
  <c r="J201" i="2"/>
  <c r="I201" i="2"/>
  <c r="H201" i="2"/>
  <c r="G201" i="2"/>
  <c r="F201" i="2"/>
  <c r="D200" i="2"/>
  <c r="D199" i="2" s="1"/>
  <c r="D198" i="2" s="1"/>
  <c r="L199" i="2"/>
  <c r="L198" i="2" s="1"/>
  <c r="K199" i="2"/>
  <c r="K198" i="2" s="1"/>
  <c r="J199" i="2"/>
  <c r="J198" i="2" s="1"/>
  <c r="I199" i="2"/>
  <c r="I198" i="2" s="1"/>
  <c r="H199" i="2"/>
  <c r="H198" i="2" s="1"/>
  <c r="G199" i="2"/>
  <c r="G198" i="2" s="1"/>
  <c r="F199" i="2"/>
  <c r="F198" i="2" s="1"/>
  <c r="D197" i="2"/>
  <c r="D196" i="2" s="1"/>
  <c r="D195" i="2" s="1"/>
  <c r="L196" i="2"/>
  <c r="L195" i="2" s="1"/>
  <c r="K196" i="2"/>
  <c r="K195" i="2" s="1"/>
  <c r="J196" i="2"/>
  <c r="J195" i="2" s="1"/>
  <c r="I196" i="2"/>
  <c r="I195" i="2" s="1"/>
  <c r="H196" i="2"/>
  <c r="H195" i="2" s="1"/>
  <c r="G196" i="2"/>
  <c r="G195" i="2" s="1"/>
  <c r="F196" i="2"/>
  <c r="F195" i="2" s="1"/>
  <c r="D194" i="2"/>
  <c r="D193" i="2"/>
  <c r="D192" i="2"/>
  <c r="D191" i="2"/>
  <c r="L190" i="2"/>
  <c r="K190" i="2"/>
  <c r="J190" i="2"/>
  <c r="I190" i="2"/>
  <c r="H190" i="2"/>
  <c r="G190" i="2"/>
  <c r="F190" i="2"/>
  <c r="F184" i="2" s="1"/>
  <c r="F181" i="2" s="1"/>
  <c r="F180" i="2" s="1"/>
  <c r="F179" i="2" s="1"/>
  <c r="D189" i="2"/>
  <c r="D188" i="2"/>
  <c r="D187" i="2"/>
  <c r="D186" i="2"/>
  <c r="L185" i="2"/>
  <c r="K185" i="2"/>
  <c r="J185" i="2"/>
  <c r="I185" i="2"/>
  <c r="H185" i="2"/>
  <c r="G185" i="2"/>
  <c r="F185" i="2"/>
  <c r="G184" i="2"/>
  <c r="G181" i="2" s="1"/>
  <c r="G180" i="2" s="1"/>
  <c r="G179" i="2" s="1"/>
  <c r="D183" i="2"/>
  <c r="D182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L165" i="2"/>
  <c r="K165" i="2"/>
  <c r="J165" i="2"/>
  <c r="I165" i="2"/>
  <c r="H165" i="2"/>
  <c r="G165" i="2"/>
  <c r="F165" i="2"/>
  <c r="D164" i="2"/>
  <c r="D163" i="2"/>
  <c r="D162" i="2"/>
  <c r="D161" i="2"/>
  <c r="D160" i="2"/>
  <c r="L159" i="2"/>
  <c r="L158" i="2" s="1"/>
  <c r="K159" i="2"/>
  <c r="J159" i="2"/>
  <c r="J158" i="2" s="1"/>
  <c r="I159" i="2"/>
  <c r="I158" i="2" s="1"/>
  <c r="H159" i="2"/>
  <c r="H158" i="2" s="1"/>
  <c r="G159" i="2"/>
  <c r="G158" i="2" s="1"/>
  <c r="F159" i="2"/>
  <c r="F158" i="2" s="1"/>
  <c r="K158" i="2"/>
  <c r="D157" i="2"/>
  <c r="D156" i="2"/>
  <c r="D155" i="2" s="1"/>
  <c r="L155" i="2"/>
  <c r="K155" i="2"/>
  <c r="J155" i="2"/>
  <c r="I155" i="2"/>
  <c r="H155" i="2"/>
  <c r="G155" i="2"/>
  <c r="F155" i="2"/>
  <c r="D152" i="2"/>
  <c r="D151" i="2"/>
  <c r="D149" i="2"/>
  <c r="D148" i="2" s="1"/>
  <c r="L148" i="2"/>
  <c r="K148" i="2"/>
  <c r="J148" i="2"/>
  <c r="I148" i="2"/>
  <c r="H148" i="2"/>
  <c r="G148" i="2"/>
  <c r="F148" i="2"/>
  <c r="G147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L129" i="2"/>
  <c r="L128" i="2" s="1"/>
  <c r="K129" i="2"/>
  <c r="K128" i="2" s="1"/>
  <c r="J129" i="2"/>
  <c r="J128" i="2" s="1"/>
  <c r="I129" i="2"/>
  <c r="I128" i="2" s="1"/>
  <c r="H129" i="2"/>
  <c r="H128" i="2" s="1"/>
  <c r="G129" i="2"/>
  <c r="G128" i="2" s="1"/>
  <c r="F129" i="2"/>
  <c r="F128" i="2" s="1"/>
  <c r="D127" i="2"/>
  <c r="D126" i="2" s="1"/>
  <c r="L126" i="2"/>
  <c r="K126" i="2"/>
  <c r="J126" i="2"/>
  <c r="I126" i="2"/>
  <c r="H126" i="2"/>
  <c r="G126" i="2"/>
  <c r="F126" i="2"/>
  <c r="D125" i="2"/>
  <c r="D124" i="2"/>
  <c r="D123" i="2"/>
  <c r="L122" i="2"/>
  <c r="K122" i="2"/>
  <c r="J122" i="2"/>
  <c r="I122" i="2"/>
  <c r="H122" i="2"/>
  <c r="G122" i="2"/>
  <c r="F122" i="2"/>
  <c r="D121" i="2"/>
  <c r="D120" i="2"/>
  <c r="D119" i="2"/>
  <c r="D118" i="2"/>
  <c r="L117" i="2"/>
  <c r="K117" i="2"/>
  <c r="J117" i="2"/>
  <c r="I117" i="2"/>
  <c r="H117" i="2"/>
  <c r="G117" i="2"/>
  <c r="F117" i="2"/>
  <c r="D116" i="2"/>
  <c r="D115" i="2"/>
  <c r="D114" i="2"/>
  <c r="D113" i="2"/>
  <c r="L112" i="2"/>
  <c r="K112" i="2"/>
  <c r="J112" i="2"/>
  <c r="I112" i="2"/>
  <c r="H112" i="2"/>
  <c r="G112" i="2"/>
  <c r="F112" i="2"/>
  <c r="D111" i="2"/>
  <c r="D110" i="2"/>
  <c r="L109" i="2"/>
  <c r="K109" i="2"/>
  <c r="J109" i="2"/>
  <c r="I109" i="2"/>
  <c r="H109" i="2"/>
  <c r="G109" i="2"/>
  <c r="F109" i="2"/>
  <c r="D107" i="2"/>
  <c r="D106" i="2"/>
  <c r="D105" i="2"/>
  <c r="D104" i="2"/>
  <c r="D103" i="2"/>
  <c r="D102" i="2"/>
  <c r="D101" i="2"/>
  <c r="D100" i="2"/>
  <c r="L99" i="2"/>
  <c r="K99" i="2"/>
  <c r="J99" i="2"/>
  <c r="I99" i="2"/>
  <c r="H99" i="2"/>
  <c r="G99" i="2"/>
  <c r="F99" i="2"/>
  <c r="D98" i="2"/>
  <c r="D97" i="2"/>
  <c r="D96" i="2"/>
  <c r="D95" i="2"/>
  <c r="L94" i="2"/>
  <c r="K94" i="2"/>
  <c r="J94" i="2"/>
  <c r="I94" i="2"/>
  <c r="H94" i="2"/>
  <c r="G94" i="2"/>
  <c r="F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 s="1"/>
  <c r="L77" i="2"/>
  <c r="K77" i="2"/>
  <c r="J77" i="2"/>
  <c r="I77" i="2"/>
  <c r="H77" i="2"/>
  <c r="G77" i="2"/>
  <c r="F77" i="2"/>
  <c r="D76" i="2"/>
  <c r="D75" i="2"/>
  <c r="D74" i="2"/>
  <c r="L73" i="2"/>
  <c r="K73" i="2"/>
  <c r="J73" i="2"/>
  <c r="I73" i="2"/>
  <c r="H73" i="2"/>
  <c r="G73" i="2"/>
  <c r="F73" i="2"/>
  <c r="D72" i="2"/>
  <c r="D71" i="2"/>
  <c r="D70" i="2"/>
  <c r="D69" i="2"/>
  <c r="L68" i="2"/>
  <c r="K68" i="2"/>
  <c r="J68" i="2"/>
  <c r="I68" i="2"/>
  <c r="H68" i="2"/>
  <c r="G68" i="2"/>
  <c r="F68" i="2"/>
  <c r="D67" i="2"/>
  <c r="D66" i="2"/>
  <c r="L65" i="2"/>
  <c r="K65" i="2"/>
  <c r="J65" i="2"/>
  <c r="I65" i="2"/>
  <c r="H65" i="2"/>
  <c r="G65" i="2"/>
  <c r="F65" i="2"/>
  <c r="D64" i="2"/>
  <c r="D63" i="2"/>
  <c r="D62" i="2"/>
  <c r="D61" i="2"/>
  <c r="D60" i="2"/>
  <c r="D59" i="2"/>
  <c r="D58" i="2"/>
  <c r="D57" i="2"/>
  <c r="D56" i="2"/>
  <c r="D55" i="2"/>
  <c r="D54" i="2"/>
  <c r="L53" i="2"/>
  <c r="K53" i="2"/>
  <c r="J53" i="2"/>
  <c r="I53" i="2"/>
  <c r="H53" i="2"/>
  <c r="G53" i="2"/>
  <c r="F53" i="2"/>
  <c r="D51" i="2"/>
  <c r="D50" i="2"/>
  <c r="D49" i="2"/>
  <c r="D48" i="2"/>
  <c r="D47" i="2"/>
  <c r="D46" i="2"/>
  <c r="D45" i="2"/>
  <c r="D44" i="2"/>
  <c r="L43" i="2"/>
  <c r="K43" i="2"/>
  <c r="J43" i="2"/>
  <c r="I43" i="2"/>
  <c r="H43" i="2"/>
  <c r="G43" i="2"/>
  <c r="F43" i="2"/>
  <c r="D42" i="2"/>
  <c r="D41" i="2"/>
  <c r="D40" i="2"/>
  <c r="D39" i="2"/>
  <c r="D38" i="2"/>
  <c r="D37" i="2"/>
  <c r="D36" i="2"/>
  <c r="L35" i="2"/>
  <c r="K35" i="2"/>
  <c r="J35" i="2"/>
  <c r="I35" i="2"/>
  <c r="H35" i="2"/>
  <c r="G35" i="2"/>
  <c r="F35" i="2"/>
  <c r="D34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L16" i="2"/>
  <c r="K16" i="2"/>
  <c r="K15" i="2" s="1"/>
  <c r="J16" i="2"/>
  <c r="I16" i="2"/>
  <c r="H16" i="2"/>
  <c r="H15" i="2" s="1"/>
  <c r="G16" i="2"/>
  <c r="G15" i="2" s="1"/>
  <c r="F16" i="2"/>
  <c r="F15" i="2" s="1"/>
  <c r="J203" i="2" l="1"/>
  <c r="F238" i="2"/>
  <c r="D94" i="2"/>
  <c r="J147" i="2"/>
  <c r="D109" i="2"/>
  <c r="H203" i="2"/>
  <c r="G238" i="2"/>
  <c r="G203" i="2" s="1"/>
  <c r="F203" i="2"/>
  <c r="K203" i="2"/>
  <c r="J108" i="2"/>
  <c r="J14" i="2" s="1"/>
  <c r="J13" i="2" s="1"/>
  <c r="J15" i="2"/>
  <c r="J184" i="2"/>
  <c r="J181" i="2" s="1"/>
  <c r="J180" i="2" s="1"/>
  <c r="J179" i="2" s="1"/>
  <c r="D185" i="2"/>
  <c r="D73" i="2"/>
  <c r="D99" i="2"/>
  <c r="D214" i="2"/>
  <c r="D213" i="2" s="1"/>
  <c r="I15" i="2"/>
  <c r="G52" i="2"/>
  <c r="H184" i="2"/>
  <c r="H181" i="2" s="1"/>
  <c r="H180" i="2" s="1"/>
  <c r="H179" i="2" s="1"/>
  <c r="H52" i="2"/>
  <c r="H14" i="2" s="1"/>
  <c r="H13" i="2" s="1"/>
  <c r="F147" i="2"/>
  <c r="I52" i="2"/>
  <c r="D43" i="2"/>
  <c r="J52" i="2"/>
  <c r="H147" i="2"/>
  <c r="K184" i="2"/>
  <c r="K181" i="2" s="1"/>
  <c r="K180" i="2" s="1"/>
  <c r="K179" i="2" s="1"/>
  <c r="F52" i="2"/>
  <c r="K52" i="2"/>
  <c r="I147" i="2"/>
  <c r="D190" i="2"/>
  <c r="D184" i="2" s="1"/>
  <c r="D181" i="2" s="1"/>
  <c r="D180" i="2" s="1"/>
  <c r="D179" i="2" s="1"/>
  <c r="L184" i="2"/>
  <c r="L181" i="2" s="1"/>
  <c r="L180" i="2" s="1"/>
  <c r="L179" i="2" s="1"/>
  <c r="K238" i="2"/>
  <c r="D165" i="2"/>
  <c r="F108" i="2"/>
  <c r="L147" i="2"/>
  <c r="L52" i="2"/>
  <c r="G108" i="2"/>
  <c r="D129" i="2"/>
  <c r="D128" i="2" s="1"/>
  <c r="D53" i="2"/>
  <c r="H108" i="2"/>
  <c r="D122" i="2"/>
  <c r="I108" i="2"/>
  <c r="L108" i="2"/>
  <c r="D117" i="2"/>
  <c r="D205" i="2"/>
  <c r="D204" i="2" s="1"/>
  <c r="D203" i="2" s="1"/>
  <c r="H238" i="2"/>
  <c r="D65" i="2"/>
  <c r="K147" i="2"/>
  <c r="L238" i="2"/>
  <c r="L203" i="2" s="1"/>
  <c r="D159" i="2"/>
  <c r="D158" i="2" s="1"/>
  <c r="D112" i="2"/>
  <c r="L15" i="2"/>
  <c r="K108" i="2"/>
  <c r="I184" i="2"/>
  <c r="I181" i="2" s="1"/>
  <c r="I180" i="2" s="1"/>
  <c r="I179" i="2" s="1"/>
  <c r="D68" i="2"/>
  <c r="D16" i="2"/>
  <c r="D35" i="2"/>
  <c r="D240" i="2"/>
  <c r="D239" i="2" s="1"/>
  <c r="D238" i="2" s="1"/>
  <c r="D147" i="2"/>
  <c r="F14" i="2" l="1"/>
  <c r="F13" i="2" s="1"/>
  <c r="F12" i="2" s="1"/>
  <c r="I14" i="2"/>
  <c r="I13" i="2" s="1"/>
  <c r="G14" i="2"/>
  <c r="G13" i="2" s="1"/>
  <c r="G12" i="2" s="1"/>
  <c r="J12" i="2"/>
  <c r="L14" i="2"/>
  <c r="L13" i="2" s="1"/>
  <c r="L12" i="2" s="1"/>
  <c r="K14" i="2"/>
  <c r="K13" i="2" s="1"/>
  <c r="K12" i="2" s="1"/>
  <c r="D108" i="2"/>
  <c r="D52" i="2"/>
  <c r="I12" i="2"/>
  <c r="D15" i="2"/>
  <c r="H12" i="2"/>
  <c r="D14" i="2" l="1"/>
  <c r="D13" i="2" s="1"/>
  <c r="D12" i="2" s="1"/>
  <c r="L120" i="1"/>
  <c r="L119" i="1" s="1"/>
  <c r="K120" i="1"/>
  <c r="K119" i="1" s="1"/>
  <c r="J120" i="1"/>
  <c r="D162" i="1"/>
  <c r="D161" i="1" s="1"/>
  <c r="L161" i="1"/>
  <c r="K161" i="1"/>
  <c r="J161" i="1"/>
  <c r="I161" i="1"/>
  <c r="H161" i="1"/>
  <c r="G161" i="1"/>
  <c r="F161" i="1"/>
  <c r="D160" i="1"/>
  <c r="D159" i="1" s="1"/>
  <c r="L159" i="1"/>
  <c r="K159" i="1"/>
  <c r="J159" i="1"/>
  <c r="I159" i="1"/>
  <c r="H159" i="1"/>
  <c r="G159" i="1"/>
  <c r="F159" i="1"/>
  <c r="D157" i="1"/>
  <c r="D156" i="1"/>
  <c r="D155" i="1" s="1"/>
  <c r="D154" i="1" s="1"/>
  <c r="L155" i="1"/>
  <c r="L154" i="1" s="1"/>
  <c r="K155" i="1"/>
  <c r="K154" i="1" s="1"/>
  <c r="J155" i="1"/>
  <c r="J154" i="1" s="1"/>
  <c r="I155" i="1"/>
  <c r="I154" i="1" s="1"/>
  <c r="H155" i="1"/>
  <c r="H154" i="1" s="1"/>
  <c r="G155" i="1"/>
  <c r="G154" i="1" s="1"/>
  <c r="F155" i="1"/>
  <c r="F154" i="1" s="1"/>
  <c r="D153" i="1"/>
  <c r="D152" i="1" s="1"/>
  <c r="D151" i="1" s="1"/>
  <c r="L152" i="1"/>
  <c r="L151" i="1" s="1"/>
  <c r="K152" i="1"/>
  <c r="K151" i="1" s="1"/>
  <c r="J152" i="1"/>
  <c r="J151" i="1" s="1"/>
  <c r="I152" i="1"/>
  <c r="I151" i="1" s="1"/>
  <c r="H152" i="1"/>
  <c r="H151" i="1" s="1"/>
  <c r="G152" i="1"/>
  <c r="G151" i="1" s="1"/>
  <c r="F152" i="1"/>
  <c r="F151" i="1" s="1"/>
  <c r="D150" i="1"/>
  <c r="D149" i="1"/>
  <c r="D148" i="1" s="1"/>
  <c r="D147" i="1" s="1"/>
  <c r="L148" i="1"/>
  <c r="L147" i="1" s="1"/>
  <c r="K148" i="1"/>
  <c r="K147" i="1" s="1"/>
  <c r="J148" i="1"/>
  <c r="J147" i="1" s="1"/>
  <c r="I148" i="1"/>
  <c r="I147" i="1" s="1"/>
  <c r="H148" i="1"/>
  <c r="H147" i="1" s="1"/>
  <c r="G148" i="1"/>
  <c r="G147" i="1" s="1"/>
  <c r="F148" i="1"/>
  <c r="F147" i="1" s="1"/>
  <c r="D146" i="1"/>
  <c r="D145" i="1"/>
  <c r="D144" i="1"/>
  <c r="D143" i="1"/>
  <c r="L141" i="1"/>
  <c r="L140" i="1" s="1"/>
  <c r="K141" i="1"/>
  <c r="K140" i="1" s="1"/>
  <c r="J141" i="1"/>
  <c r="J140" i="1" s="1"/>
  <c r="I141" i="1"/>
  <c r="I140" i="1" s="1"/>
  <c r="H141" i="1"/>
  <c r="H140" i="1" s="1"/>
  <c r="G141" i="1"/>
  <c r="G140" i="1" s="1"/>
  <c r="F141" i="1"/>
  <c r="F140" i="1" s="1"/>
  <c r="D138" i="1"/>
  <c r="D137" i="1"/>
  <c r="L136" i="1"/>
  <c r="K136" i="1"/>
  <c r="J136" i="1"/>
  <c r="I136" i="1"/>
  <c r="H136" i="1"/>
  <c r="G136" i="1"/>
  <c r="F136" i="1"/>
  <c r="E136" i="1"/>
  <c r="E113" i="1" s="1"/>
  <c r="D132" i="1"/>
  <c r="D131" i="1"/>
  <c r="D129" i="1"/>
  <c r="D128" i="1"/>
  <c r="D127" i="1"/>
  <c r="D126" i="1"/>
  <c r="D125" i="1"/>
  <c r="D124" i="1"/>
  <c r="D123" i="1"/>
  <c r="D122" i="1"/>
  <c r="D121" i="1"/>
  <c r="I120" i="1"/>
  <c r="I119" i="1" s="1"/>
  <c r="H120" i="1"/>
  <c r="H119" i="1" s="1"/>
  <c r="G120" i="1"/>
  <c r="G119" i="1" s="1"/>
  <c r="F120" i="1"/>
  <c r="F119" i="1" s="1"/>
  <c r="J119" i="1"/>
  <c r="D118" i="1"/>
  <c r="D117" i="1"/>
  <c r="D116" i="1"/>
  <c r="L115" i="1"/>
  <c r="L114" i="1" s="1"/>
  <c r="K115" i="1"/>
  <c r="K114" i="1" s="1"/>
  <c r="J115" i="1"/>
  <c r="J114" i="1" s="1"/>
  <c r="I115" i="1"/>
  <c r="I114" i="1" s="1"/>
  <c r="H115" i="1"/>
  <c r="H114" i="1" s="1"/>
  <c r="G115" i="1"/>
  <c r="G114" i="1" s="1"/>
  <c r="F115" i="1"/>
  <c r="F114" i="1" s="1"/>
  <c r="D112" i="1"/>
  <c r="D111" i="1"/>
  <c r="D110" i="1"/>
  <c r="D109" i="1"/>
  <c r="D108" i="1"/>
  <c r="L107" i="1"/>
  <c r="L106" i="1" s="1"/>
  <c r="K107" i="1"/>
  <c r="K106" i="1" s="1"/>
  <c r="J107" i="1"/>
  <c r="J106" i="1" s="1"/>
  <c r="I107" i="1"/>
  <c r="I106" i="1" s="1"/>
  <c r="H107" i="1"/>
  <c r="H106" i="1" s="1"/>
  <c r="G107" i="1"/>
  <c r="G106" i="1" s="1"/>
  <c r="F107" i="1"/>
  <c r="F106" i="1" s="1"/>
  <c r="D105" i="1"/>
  <c r="D104" i="1"/>
  <c r="D103" i="1"/>
  <c r="D102" i="1"/>
  <c r="D101" i="1"/>
  <c r="D99" i="1"/>
  <c r="D98" i="1"/>
  <c r="L97" i="1"/>
  <c r="K97" i="1"/>
  <c r="J97" i="1"/>
  <c r="I97" i="1"/>
  <c r="H97" i="1"/>
  <c r="G97" i="1"/>
  <c r="F97" i="1"/>
  <c r="D96" i="1"/>
  <c r="D95" i="1"/>
  <c r="D94" i="1"/>
  <c r="D93" i="1"/>
  <c r="L92" i="1"/>
  <c r="K92" i="1"/>
  <c r="J92" i="1"/>
  <c r="I92" i="1"/>
  <c r="H92" i="1"/>
  <c r="G92" i="1"/>
  <c r="F92" i="1"/>
  <c r="D91" i="1"/>
  <c r="D90" i="1"/>
  <c r="D89" i="1"/>
  <c r="D88" i="1"/>
  <c r="D87" i="1"/>
  <c r="D86" i="1"/>
  <c r="D85" i="1"/>
  <c r="D84" i="1"/>
  <c r="D80" i="1"/>
  <c r="D79" i="1"/>
  <c r="D78" i="1"/>
  <c r="D77" i="1"/>
  <c r="D75" i="1" s="1"/>
  <c r="L75" i="1"/>
  <c r="K75" i="1"/>
  <c r="J75" i="1"/>
  <c r="I75" i="1"/>
  <c r="H75" i="1"/>
  <c r="G75" i="1"/>
  <c r="F75" i="1"/>
  <c r="D73" i="1"/>
  <c r="D72" i="1"/>
  <c r="D71" i="1" s="1"/>
  <c r="L71" i="1"/>
  <c r="K71" i="1"/>
  <c r="J71" i="1"/>
  <c r="I71" i="1"/>
  <c r="H71" i="1"/>
  <c r="G71" i="1"/>
  <c r="F71" i="1"/>
  <c r="D70" i="1"/>
  <c r="D69" i="1"/>
  <c r="D68" i="1"/>
  <c r="D67" i="1"/>
  <c r="L66" i="1"/>
  <c r="K66" i="1"/>
  <c r="J66" i="1"/>
  <c r="I66" i="1"/>
  <c r="H66" i="1"/>
  <c r="G66" i="1"/>
  <c r="F66" i="1"/>
  <c r="D65" i="1"/>
  <c r="D64" i="1"/>
  <c r="L63" i="1"/>
  <c r="K63" i="1"/>
  <c r="J63" i="1"/>
  <c r="I63" i="1"/>
  <c r="H63" i="1"/>
  <c r="G63" i="1"/>
  <c r="F63" i="1"/>
  <c r="D62" i="1"/>
  <c r="L51" i="1"/>
  <c r="K51" i="1"/>
  <c r="J51" i="1"/>
  <c r="I51" i="1"/>
  <c r="H51" i="1"/>
  <c r="G51" i="1"/>
  <c r="F51" i="1"/>
  <c r="E50" i="1"/>
  <c r="D49" i="1"/>
  <c r="D47" i="1"/>
  <c r="D46" i="1"/>
  <c r="D45" i="1"/>
  <c r="D44" i="1"/>
  <c r="D43" i="1"/>
  <c r="D42" i="1"/>
  <c r="L41" i="1"/>
  <c r="K41" i="1"/>
  <c r="J41" i="1"/>
  <c r="I41" i="1"/>
  <c r="H41" i="1"/>
  <c r="G41" i="1"/>
  <c r="D40" i="1"/>
  <c r="D38" i="1"/>
  <c r="D37" i="1"/>
  <c r="D36" i="1"/>
  <c r="D35" i="1"/>
  <c r="D34" i="1"/>
  <c r="L33" i="1"/>
  <c r="K33" i="1"/>
  <c r="J33" i="1"/>
  <c r="I33" i="1"/>
  <c r="I14" i="1" s="1"/>
  <c r="H33" i="1"/>
  <c r="H14" i="1" s="1"/>
  <c r="G33" i="1"/>
  <c r="F33" i="1"/>
  <c r="F14" i="1" s="1"/>
  <c r="D32" i="1"/>
  <c r="D30" i="1"/>
  <c r="D29" i="1"/>
  <c r="D28" i="1"/>
  <c r="D27" i="1"/>
  <c r="D25" i="1"/>
  <c r="D24" i="1"/>
  <c r="D23" i="1"/>
  <c r="D22" i="1"/>
  <c r="D21" i="1"/>
  <c r="D20" i="1"/>
  <c r="D19" i="1"/>
  <c r="D18" i="1"/>
  <c r="D17" i="1"/>
  <c r="E14" i="1"/>
  <c r="D41" i="1" l="1"/>
  <c r="G14" i="1"/>
  <c r="D14" i="1"/>
  <c r="I139" i="1"/>
  <c r="G139" i="1"/>
  <c r="G113" i="1" s="1"/>
  <c r="D120" i="1"/>
  <c r="D119" i="1" s="1"/>
  <c r="I113" i="1"/>
  <c r="L113" i="1"/>
  <c r="F139" i="1"/>
  <c r="F113" i="1" s="1"/>
  <c r="E13" i="1"/>
  <c r="E12" i="1" s="1"/>
  <c r="E11" i="1" s="1"/>
  <c r="J158" i="1"/>
  <c r="H139" i="1"/>
  <c r="H113" i="1" s="1"/>
  <c r="G158" i="1"/>
  <c r="H158" i="1"/>
  <c r="I158" i="1"/>
  <c r="D63" i="1"/>
  <c r="D51" i="1" s="1"/>
  <c r="D115" i="1"/>
  <c r="D114" i="1" s="1"/>
  <c r="J50" i="1"/>
  <c r="D92" i="1"/>
  <c r="F158" i="1"/>
  <c r="H50" i="1"/>
  <c r="H13" i="1" s="1"/>
  <c r="D107" i="1"/>
  <c r="D106" i="1" s="1"/>
  <c r="I50" i="1"/>
  <c r="I13" i="1" s="1"/>
  <c r="L139" i="1"/>
  <c r="L50" i="1"/>
  <c r="D97" i="1"/>
  <c r="D66" i="1"/>
  <c r="K158" i="1"/>
  <c r="G50" i="1"/>
  <c r="G13" i="1" s="1"/>
  <c r="D141" i="1"/>
  <c r="D140" i="1" s="1"/>
  <c r="D139" i="1" s="1"/>
  <c r="L158" i="1"/>
  <c r="K50" i="1"/>
  <c r="K14" i="1"/>
  <c r="F50" i="1"/>
  <c r="D158" i="1"/>
  <c r="D136" i="1"/>
  <c r="L14" i="1"/>
  <c r="D33" i="1"/>
  <c r="J14" i="1"/>
  <c r="J139" i="1"/>
  <c r="J113" i="1" s="1"/>
  <c r="K139" i="1"/>
  <c r="K113" i="1" s="1"/>
  <c r="F13" i="1" l="1"/>
  <c r="F12" i="1" s="1"/>
  <c r="F11" i="1" s="1"/>
  <c r="D13" i="1"/>
  <c r="D113" i="1"/>
  <c r="I12" i="1"/>
  <c r="L13" i="1"/>
  <c r="L12" i="1" s="1"/>
  <c r="L11" i="1" s="1"/>
  <c r="K13" i="1"/>
  <c r="K12" i="1" s="1"/>
  <c r="K11" i="1" s="1"/>
  <c r="J13" i="1"/>
  <c r="J12" i="1" s="1"/>
  <c r="J11" i="1" s="1"/>
  <c r="H12" i="1"/>
  <c r="G12" i="1"/>
  <c r="G11" i="1" s="1"/>
  <c r="D50" i="1"/>
  <c r="D12" i="1" l="1"/>
  <c r="D11" i="1" s="1"/>
  <c r="H11" i="1"/>
  <c r="I11" i="1"/>
  <c r="G12" i="4" l="1"/>
  <c r="H12" i="4"/>
  <c r="I12" i="4"/>
  <c r="J12" i="4"/>
  <c r="K12" i="4"/>
  <c r="F12" i="4" l="1"/>
</calcChain>
</file>

<file path=xl/sharedStrings.xml><?xml version="1.0" encoding="utf-8"?>
<sst xmlns="http://schemas.openxmlformats.org/spreadsheetml/2006/main" count="3650" uniqueCount="595">
  <si>
    <t>JUDEŢUL: BISTRIŢA-NĂSĂUD</t>
  </si>
  <si>
    <t>Unitatea administrativ - teritorială : Comuna Şieuţ</t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</si>
  <si>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51020103 Autorităţi executive</t>
    </r>
  </si>
  <si>
    <t>Formular:</t>
  </si>
  <si>
    <t>B U G E T U L</t>
  </si>
  <si>
    <t>D E N U M I R E A     I N D I C A T O R I L O R</t>
  </si>
  <si>
    <t>Cod indicator</t>
  </si>
  <si>
    <t>Din care destinate plăților restante</t>
  </si>
  <si>
    <t>Repartizare trimestre</t>
  </si>
  <si>
    <t>Estimari</t>
  </si>
  <si>
    <t>I</t>
  </si>
  <si>
    <t>II</t>
  </si>
  <si>
    <t>III</t>
  </si>
  <si>
    <t>IV</t>
  </si>
  <si>
    <t>Trimestrul</t>
  </si>
  <si>
    <t>TOTAL CHELTUIELI  (SECTIUNEA DE FUNCŢIONARE+SECŢIUNEA DE DEZVOLTARE)</t>
  </si>
  <si>
    <t>SECŢIUNEA DE FUNCŢIONARE (cod 01+79+85)</t>
  </si>
  <si>
    <t>CHELTUIELI CURENTE  (cod 10+20+30+40+50+51SF+55SF+57+59)</t>
  </si>
  <si>
    <t>01</t>
  </si>
  <si>
    <t>TITLUL I  CHELTUIELI DE PERSONAL   (cod 10.01+10.02+10.03)</t>
  </si>
  <si>
    <t>10</t>
  </si>
  <si>
    <t>Cheltuieli salariale in bani   (cod 10.01.01+10.01.03 la 10.01.08 +10.01.10 la 10.01.16 +10.01.30)</t>
  </si>
  <si>
    <t>10.01</t>
  </si>
  <si>
    <t>Salarii de baza</t>
  </si>
  <si>
    <t>10.01.01</t>
  </si>
  <si>
    <t>Indemnizatie de conducere</t>
  </si>
  <si>
    <t>10.01.03</t>
  </si>
  <si>
    <t>Spor de vechime</t>
  </si>
  <si>
    <t>10.01.04</t>
  </si>
  <si>
    <t>Sporuri pentru conditii de munca</t>
  </si>
  <si>
    <t>10.01.05</t>
  </si>
  <si>
    <t>Alte sporuri</t>
  </si>
  <si>
    <t>10.01.06</t>
  </si>
  <si>
    <t>Ore suplimentare</t>
  </si>
  <si>
    <t>10.01.07</t>
  </si>
  <si>
    <t>Fond de premii</t>
  </si>
  <si>
    <t>10.01.08</t>
  </si>
  <si>
    <t>Indemnizație de vacanță</t>
  </si>
  <si>
    <t>10.01.09</t>
  </si>
  <si>
    <t>Fond pentru posturi ocupate prin cumul</t>
  </si>
  <si>
    <t>10.01.10</t>
  </si>
  <si>
    <t>Fond aferent platii cu ora</t>
  </si>
  <si>
    <t>10.01.11</t>
  </si>
  <si>
    <t>Indemnizatii platite unor persoane din afara unitatii</t>
  </si>
  <si>
    <t>10.01.12</t>
  </si>
  <si>
    <t xml:space="preserve">Indemnizatii de delegare </t>
  </si>
  <si>
    <t>10.01.13</t>
  </si>
  <si>
    <t>Indemnizatii de  detasare</t>
  </si>
  <si>
    <t>10.01.14</t>
  </si>
  <si>
    <t>Alocatii pentru transportul la si de la locul de munca</t>
  </si>
  <si>
    <t>10.01.15</t>
  </si>
  <si>
    <t>Alocatii pentru locuinte</t>
  </si>
  <si>
    <t>10.01.16</t>
  </si>
  <si>
    <t>Indemnizații de hrană</t>
  </si>
  <si>
    <t>10.01.17</t>
  </si>
  <si>
    <t>Alte drepturi salariale in bani</t>
  </si>
  <si>
    <t>10.01.30</t>
  </si>
  <si>
    <t>Cheltuieli salariale in natura  (cod 10.02.01 la 10.02.06+10.02.30)</t>
  </si>
  <si>
    <t>10.02</t>
  </si>
  <si>
    <t xml:space="preserve">Tichete de masa*) </t>
  </si>
  <si>
    <t>10.02.01</t>
  </si>
  <si>
    <t>Norme de hrana</t>
  </si>
  <si>
    <t>10.02.02</t>
  </si>
  <si>
    <t>Uniforme si echipament obligatoriu</t>
  </si>
  <si>
    <t>10.02.03</t>
  </si>
  <si>
    <t>Locuinta de serviciu folosita de salariat si familia sa</t>
  </si>
  <si>
    <t>10.02.04</t>
  </si>
  <si>
    <t>Transportul la si de la locul de munca</t>
  </si>
  <si>
    <t>10.02.05</t>
  </si>
  <si>
    <t>Vouchere de vacanță</t>
  </si>
  <si>
    <t>10.02.06</t>
  </si>
  <si>
    <t>Alte drepturi salariale in natura</t>
  </si>
  <si>
    <t>10.02.30</t>
  </si>
  <si>
    <t>Contributii  (cod 10.03.01 la 10.03.06)</t>
  </si>
  <si>
    <t>10.03</t>
  </si>
  <si>
    <t>Contributii de asigurari sociale de stat</t>
  </si>
  <si>
    <t>10.03.01</t>
  </si>
  <si>
    <t xml:space="preserve">Contributii de asigurări de somaj </t>
  </si>
  <si>
    <t>10.03.02</t>
  </si>
  <si>
    <t xml:space="preserve">Contributii de asigurari sociale de sanatate </t>
  </si>
  <si>
    <t>10.03.03</t>
  </si>
  <si>
    <t>Contributii de asigurari pentru accidente de munca si boli profesionale</t>
  </si>
  <si>
    <t>10.03.04</t>
  </si>
  <si>
    <t xml:space="preserve">Prime de asigurare viaţă plătite de angajator pentru angajaţi </t>
  </si>
  <si>
    <t>10.03.05</t>
  </si>
  <si>
    <t>Contributii pentru concedii si indemnizatii</t>
  </si>
  <si>
    <t>10.03.06</t>
  </si>
  <si>
    <t>Contribuția asiguratorie pentru muncă</t>
  </si>
  <si>
    <t>10.03.07</t>
  </si>
  <si>
    <t>Contribuții plătite de angajator în numele angajatului</t>
  </si>
  <si>
    <t>10.03.08</t>
  </si>
  <si>
    <t>TITLUL II  BUNURI SI SERVICII  (cod 20.01 la 20.06+20.09 la 20.16+20.18 la 20.25+20.27+20.30)</t>
  </si>
  <si>
    <t>20</t>
  </si>
  <si>
    <t>Bunuri si servicii   (cod 20.01.01 la 20.01.09+20.01.30)</t>
  </si>
  <si>
    <t>20.01</t>
  </si>
  <si>
    <t>Furnituri de birou</t>
  </si>
  <si>
    <t>20.01.01</t>
  </si>
  <si>
    <t>Materiale pentru curatenie</t>
  </si>
  <si>
    <t>20.01.02</t>
  </si>
  <si>
    <t>Încalzit, Iluminat si forta motrica</t>
  </si>
  <si>
    <t>20.01.03</t>
  </si>
  <si>
    <t>Apa, canal si salubritate</t>
  </si>
  <si>
    <t>20.01.04</t>
  </si>
  <si>
    <t>Carburanti si lubrifianti</t>
  </si>
  <si>
    <t>20.01.05</t>
  </si>
  <si>
    <t>Piese de schimb</t>
  </si>
  <si>
    <t>20.01.06</t>
  </si>
  <si>
    <t>Transport</t>
  </si>
  <si>
    <t>20.01.07</t>
  </si>
  <si>
    <t xml:space="preserve">Posta, telecomunicatii, radio, tv, internet </t>
  </si>
  <si>
    <t>20.01.08</t>
  </si>
  <si>
    <t xml:space="preserve">Materiale si prestari de servicii cu caracter functional </t>
  </si>
  <si>
    <t>20.01.09</t>
  </si>
  <si>
    <t>Alte bunuri si servicii pentru întretinere si functionare</t>
  </si>
  <si>
    <t>20.01.30</t>
  </si>
  <si>
    <t xml:space="preserve">Reparatii curente </t>
  </si>
  <si>
    <t>20.02</t>
  </si>
  <si>
    <t>Hrana  (cod 20.03.01+20.03.02)</t>
  </si>
  <si>
    <t>20.03</t>
  </si>
  <si>
    <t>Hrana pentru oameni</t>
  </si>
  <si>
    <t>20.03.01</t>
  </si>
  <si>
    <t>Hrana pentru animale</t>
  </si>
  <si>
    <t>20.03.02</t>
  </si>
  <si>
    <t>Medicamente si materiale sanitare  (cod 20.04.01 la 20.04.04)</t>
  </si>
  <si>
    <t>20.04</t>
  </si>
  <si>
    <t xml:space="preserve">Medicamente </t>
  </si>
  <si>
    <t>20.04.01</t>
  </si>
  <si>
    <t>Materiale sanitare</t>
  </si>
  <si>
    <t>20.04.02</t>
  </si>
  <si>
    <t>Reactivi</t>
  </si>
  <si>
    <t>20.04.03</t>
  </si>
  <si>
    <t>Dezinfectanti</t>
  </si>
  <si>
    <t>20.04.04</t>
  </si>
  <si>
    <t>Bunuri de natura obiectelor de inventar  (cod 20.05.01+20.05.03+20.05.30)</t>
  </si>
  <si>
    <t>20.05</t>
  </si>
  <si>
    <t>Uniforme si echipament</t>
  </si>
  <si>
    <t>20.05.01</t>
  </si>
  <si>
    <t>Lenjerie si accesorii de pat</t>
  </si>
  <si>
    <t>20.05.03</t>
  </si>
  <si>
    <t>Alte obiecte de inventar</t>
  </si>
  <si>
    <t>20.05.30</t>
  </si>
  <si>
    <t>Deplasari, detasari, transferari  (cod 20.06.01+20.06.02)</t>
  </si>
  <si>
    <t>20.06</t>
  </si>
  <si>
    <t>Deplasari interne, detaşări, transferări</t>
  </si>
  <si>
    <t>20.06.01</t>
  </si>
  <si>
    <t>Deplasari în străinătate</t>
  </si>
  <si>
    <t>20.06.02</t>
  </si>
  <si>
    <t>Materiale de laborator</t>
  </si>
  <si>
    <t>20.09</t>
  </si>
  <si>
    <t>Cercetare-dezvoltare</t>
  </si>
  <si>
    <t>20.10</t>
  </si>
  <si>
    <t>Carti, publicatii si materiale documentare</t>
  </si>
  <si>
    <t>20.11</t>
  </si>
  <si>
    <t>Consultanta si expertiza</t>
  </si>
  <si>
    <t>20.12</t>
  </si>
  <si>
    <t>Pregatire profesionala</t>
  </si>
  <si>
    <t>20.13</t>
  </si>
  <si>
    <t>Protectia muncii</t>
  </si>
  <si>
    <t>20.14</t>
  </si>
  <si>
    <t>Munitie, furnituri si armament de natura activelor fixe pentru armata</t>
  </si>
  <si>
    <t>20.15</t>
  </si>
  <si>
    <t>Studii si cercetari</t>
  </si>
  <si>
    <t>20.16</t>
  </si>
  <si>
    <t>Plati pentru finantarea patrimoniului genetic al animalelor</t>
  </si>
  <si>
    <t>20.18</t>
  </si>
  <si>
    <t>Contribuţii ale administratiei publice locale la realizarea unor lucrări şi servicii de interes public local, în baza unor convenţii sau contracte de asociere</t>
  </si>
  <si>
    <t>20.19</t>
  </si>
  <si>
    <t>Reabilitare infrastructura program inundatii pentru autoritati publice locale</t>
  </si>
  <si>
    <t>20.20</t>
  </si>
  <si>
    <t>Meteorologie</t>
  </si>
  <si>
    <t>20.21</t>
  </si>
  <si>
    <t>Finantarea actiunilor din domeniul apelor</t>
  </si>
  <si>
    <t>20.22</t>
  </si>
  <si>
    <t>Prevenirea si combaterea inundatiilor si ingheturilor</t>
  </si>
  <si>
    <t>20.23</t>
  </si>
  <si>
    <t>Comisioane  si alte costuri aferente imprumuturilor  (cod 20.24.01 + 20.24.02)</t>
  </si>
  <si>
    <t>20.24</t>
  </si>
  <si>
    <t>Comisioane  si alte costuri aferente imprumuturilor externe</t>
  </si>
  <si>
    <t>20.24.01</t>
  </si>
  <si>
    <t>Comisioane  si alte costuri aferente imprumuturilor interne</t>
  </si>
  <si>
    <t>20.24.02</t>
  </si>
  <si>
    <t>Cheltuieli judiciare si extrajudiciare derivate din actiuni in reprezentarea intereselor statului, potrivit dispozitiilor legale</t>
  </si>
  <si>
    <t>20.25</t>
  </si>
  <si>
    <t>Tichete cadou</t>
  </si>
  <si>
    <t>20.27</t>
  </si>
  <si>
    <t>Alte cheltuieli  (cod 20.30.01 la 20.30.04+20.30.06+20.30.07+20.30.09+20.30.30)</t>
  </si>
  <si>
    <t>20.30</t>
  </si>
  <si>
    <t>Reclama si publicitate</t>
  </si>
  <si>
    <t>20.30.01</t>
  </si>
  <si>
    <t xml:space="preserve">Protocol si reprezentare </t>
  </si>
  <si>
    <t>20.30.02</t>
  </si>
  <si>
    <t>Prime de asigurare non-viata</t>
  </si>
  <si>
    <t>20.30.03</t>
  </si>
  <si>
    <t>Chirii</t>
  </si>
  <si>
    <t>20.30.04</t>
  </si>
  <si>
    <t>Prestari servicii pentru transmiterea drepturilor</t>
  </si>
  <si>
    <t>20.30.06</t>
  </si>
  <si>
    <t>Fondul Presedintelui/Fondul conducatorului institutiei publice</t>
  </si>
  <si>
    <t>20.30.07</t>
  </si>
  <si>
    <t>Executarea silita a creantelor bugetare</t>
  </si>
  <si>
    <t>20.30.09</t>
  </si>
  <si>
    <t>Alte cheltuieli cu bunuri si servicii</t>
  </si>
  <si>
    <t>20.30.30</t>
  </si>
  <si>
    <t>TITLUL III DOBANZI   (cod 30.01 la 30.03)</t>
  </si>
  <si>
    <t>30</t>
  </si>
  <si>
    <t>Dobanzi aferente datoriei publice interne  (cod 30.01.01+30.01.02)</t>
  </si>
  <si>
    <t>30.01</t>
  </si>
  <si>
    <t>Dobanzi aferente datoriei publice interne directe</t>
  </si>
  <si>
    <t>30.01.01</t>
  </si>
  <si>
    <t xml:space="preserve">Dobânzi aferente creditelor interne garantate </t>
  </si>
  <si>
    <t>30.01.02</t>
  </si>
  <si>
    <t>Dobanzi aferente datoriei publice externe  (cod 30.02.01 la 30.02.03+30.02.05)</t>
  </si>
  <si>
    <t>30.02</t>
  </si>
  <si>
    <t>Dobanzi aferente datoriei publice externe directe</t>
  </si>
  <si>
    <t>30.02.01</t>
  </si>
  <si>
    <t xml:space="preserve">Dobanzi aferente creditelor externe contractate de ordonatorii de credite </t>
  </si>
  <si>
    <t>30.02.02</t>
  </si>
  <si>
    <t>Dobanzi aferente creditelor externe garantate si/sau directe subimprumutate</t>
  </si>
  <si>
    <t>30.02.03</t>
  </si>
  <si>
    <t xml:space="preserve">Dobanzi aferente datoriei publice externe locale </t>
  </si>
  <si>
    <t>30.02.05</t>
  </si>
  <si>
    <t>Alte dobanzi  (cod 30.03.01 la 30.03.03+ 30.03.05)</t>
  </si>
  <si>
    <t>30.03</t>
  </si>
  <si>
    <t>Dobanzi aferente imprumuturilor din fondul de tezaur</t>
  </si>
  <si>
    <t>30.03.01</t>
  </si>
  <si>
    <t>Dobanda datorata trezoreriei statului</t>
  </si>
  <si>
    <t>30.03.02</t>
  </si>
  <si>
    <t>Dobanzi aferente imprumuturilor temporare din trezoreria statului</t>
  </si>
  <si>
    <t>30.03.03</t>
  </si>
  <si>
    <t>Dobanzi  la opeatiunile de leasing</t>
  </si>
  <si>
    <t>30.03.05</t>
  </si>
  <si>
    <t>TITLUL IV SUBVENTII   (cod  40.03+40.20+40.30)</t>
  </si>
  <si>
    <t>40</t>
  </si>
  <si>
    <t>Subvenţii pentru acoperirea diferenţelor de preţ şi tarif</t>
  </si>
  <si>
    <t>40.03</t>
  </si>
  <si>
    <t>Subventii pentru compensarea cresterilor neprevizionate ale preturilor la combustibili</t>
  </si>
  <si>
    <t>40.20</t>
  </si>
  <si>
    <t>Alte subvenţii</t>
  </si>
  <si>
    <t>40.30</t>
  </si>
  <si>
    <t>TITLUL V FONDURI DE REZERVA  (cod 50.04)</t>
  </si>
  <si>
    <t>50</t>
  </si>
  <si>
    <t>Fond de rezerva bugetara la dispozitia autorităţilor locale</t>
  </si>
  <si>
    <t>50.04</t>
  </si>
  <si>
    <t xml:space="preserve">TITLUL VI TRANSFERURI INTRE UNITATI ALE ADMINISTRATIEI PUBLICE  (cod 51.01) </t>
  </si>
  <si>
    <t>51 SF</t>
  </si>
  <si>
    <t>Transferuri curente   (cod 51.01.01+51.01.03+51.01.05+51.01.14+51.01.15+51.01.24+51.01.26+51.01.31+51.01.39 + 51.01.46+51.01.49+51.01.60+51.01.61+51.01.64)</t>
  </si>
  <si>
    <t>51.01</t>
  </si>
  <si>
    <t>Transferuri catre instituţii publice</t>
  </si>
  <si>
    <t>51.01.01</t>
  </si>
  <si>
    <t xml:space="preserve">Actiuni de sanatate  </t>
  </si>
  <si>
    <t>51.01.03</t>
  </si>
  <si>
    <t>Finantarea aeroporturilor de interes local</t>
  </si>
  <si>
    <t>51.01.05</t>
  </si>
  <si>
    <t>Transferuri din bugetele consiliilor judetene pentru finantarea centrelor de zi pentru protectia copilului</t>
  </si>
  <si>
    <t>51.01.14</t>
  </si>
  <si>
    <t>Transferuri din bugetele locale pentru institutiile de asistenta sociala pentru persoanele cu handicap</t>
  </si>
  <si>
    <t>51.01.15</t>
  </si>
  <si>
    <t>Transferuri din bugetele consiliilor locale şi judeţene pentru acordarea unor ajutoare către unităţile administrativ-teritoriale în situaţii de extremă dificultate</t>
  </si>
  <si>
    <t>51.01.24</t>
  </si>
  <si>
    <t>Transferuri privind contribuţia de asigurări sociale de sănătate pentru persoanele aflate în concediu pentru creşterea copilului</t>
  </si>
  <si>
    <t>51.01.26</t>
  </si>
  <si>
    <t>Transferuri privind contribuţiile de sănătate pentru persoanele beneficiare de ajutor social</t>
  </si>
  <si>
    <t>51.01.31</t>
  </si>
  <si>
    <t>Transferuri din bugetele locale pentru finanţarea unităţilor de asistenţă socială şi medico-sociale</t>
  </si>
  <si>
    <t>51.01.39</t>
  </si>
  <si>
    <t>Transferuri din bugetele locale pentru finanţarea cheltuielilor curente din domeniul sănătăţii</t>
  </si>
  <si>
    <t>51.01.46</t>
  </si>
  <si>
    <t>Transferuri din bugetele locale pentru finanţarea camerelor agricole</t>
  </si>
  <si>
    <t>51.01.49</t>
  </si>
  <si>
    <t>Transferuri din bugetul județului pentru clasele de învățământ special organizate în cadrul unităților de învățământ de masă</t>
  </si>
  <si>
    <t>51.01.60</t>
  </si>
  <si>
    <t>Transferuri din bugetul local către bugetul județului pentru finanțarea claselor de învățământ de masă organizate în unitățile de învățământ special</t>
  </si>
  <si>
    <t>51.01.61</t>
  </si>
  <si>
    <t>Transferuri de la bugetul județului  către bugetele locale pentru plata drepturilor de care beneficiază copiii cu cerințe educaționale speciale integrați în învățământul de masă</t>
  </si>
  <si>
    <t>51.01.64</t>
  </si>
  <si>
    <t>TITLUL VII ALTE TRANSFERURI   (cod 55.01+ 55.02)</t>
  </si>
  <si>
    <t>55 SF</t>
  </si>
  <si>
    <t>A. Transferuri interne  (cod 55.01.18+55.01.63+55.01.65)</t>
  </si>
  <si>
    <t>55.01</t>
  </si>
  <si>
    <t>Alte transferuri curente interne</t>
  </si>
  <si>
    <t>55.01.18</t>
  </si>
  <si>
    <t>Finanțarea învățământului particular sau confesional acreditat</t>
  </si>
  <si>
    <t>55.01.63</t>
  </si>
  <si>
    <t>Sume reprezentând contribuția unităților administrativ-teritoriale la Fondul IID</t>
  </si>
  <si>
    <t>55.01.65</t>
  </si>
  <si>
    <t>B. Transferuri curente în străinătate (către organizaţii internaţionale)  (cod 55.02.01+55.02.04)</t>
  </si>
  <si>
    <t>55.02</t>
  </si>
  <si>
    <t>Contribuţii şi cotizaţii la organisme internaţionale</t>
  </si>
  <si>
    <t>55.02.01</t>
  </si>
  <si>
    <t>Alte transferuri curente în străinătate</t>
  </si>
  <si>
    <t>55.02.04</t>
  </si>
  <si>
    <t>TITLUL IX  ASISTENTA SOCIALA  (cod 57.02)</t>
  </si>
  <si>
    <t>57</t>
  </si>
  <si>
    <t xml:space="preserve"> Ajutoare sociale  (cod 57.02.01 la 57.02.04)</t>
  </si>
  <si>
    <t>57.02</t>
  </si>
  <si>
    <t xml:space="preserve"> Ajutoare sociale in numerar</t>
  </si>
  <si>
    <t>57.02.01</t>
  </si>
  <si>
    <t xml:space="preserve"> Ajutoare sociale in natura</t>
  </si>
  <si>
    <t>57.02.02</t>
  </si>
  <si>
    <t>Tichete de cresa si tichete sociale pentru grădiniță</t>
  </si>
  <si>
    <t>57.02.03</t>
  </si>
  <si>
    <t>Tichete cadou acordate pentru cheltuieli sociale</t>
  </si>
  <si>
    <t>57.02.04</t>
  </si>
  <si>
    <t>Suport alimentar</t>
  </si>
  <si>
    <t>57.02.05</t>
  </si>
  <si>
    <t>TITLUL XI ALTE CHELTUIELI (cod 59.01 + 59.02 + 59.08 +59.11 +59.12 +59.15 +59.17 +59.20+59.22 +59.25 +59.30+59.35)</t>
  </si>
  <si>
    <t>59</t>
  </si>
  <si>
    <t xml:space="preserve">Burse </t>
  </si>
  <si>
    <t>59.01</t>
  </si>
  <si>
    <t>Ajutoare pentru daune provocate de calamităţile naturale</t>
  </si>
  <si>
    <t>59.02</t>
  </si>
  <si>
    <t>Programe pentru tineret</t>
  </si>
  <si>
    <t>59.08</t>
  </si>
  <si>
    <t>Asociatii si fundatii</t>
  </si>
  <si>
    <t>59.11</t>
  </si>
  <si>
    <t>Sustinerea cultelor</t>
  </si>
  <si>
    <t>59.12</t>
  </si>
  <si>
    <t>Contributii la salarizarea personalului neclerical</t>
  </si>
  <si>
    <t>59.15</t>
  </si>
  <si>
    <t>Despăgubiri civile</t>
  </si>
  <si>
    <t>59.17</t>
  </si>
  <si>
    <t>Sume destinate finantarii programelor sportive realizate de structurile sportive de drept privat</t>
  </si>
  <si>
    <t>59.20</t>
  </si>
  <si>
    <t>Actiuni cu caracter stiintific si social-cultural</t>
  </si>
  <si>
    <t>59.22</t>
  </si>
  <si>
    <t>Sume aferente plăţii creanţelor salariale</t>
  </si>
  <si>
    <t>59.25</t>
  </si>
  <si>
    <t>Programe si proiecte privind prevenirea si combaterea discriminarii</t>
  </si>
  <si>
    <t>59.30</t>
  </si>
  <si>
    <t>Sume alocate pentru sprijinirea construirii de locuinţe</t>
  </si>
  <si>
    <t>59.35</t>
  </si>
  <si>
    <t>Sume aferente persoanelor cu handicap neîncadrate</t>
  </si>
  <si>
    <t>59.40</t>
  </si>
  <si>
    <t>Indemnizație pentru internship</t>
  </si>
  <si>
    <t>59.41</t>
  </si>
  <si>
    <t>OPERATIUNI FINANCIARE  (cod 80+81)</t>
  </si>
  <si>
    <t>79</t>
  </si>
  <si>
    <t>TITLUL XVI ÎMPRUMUTURI  (cod 80.03+80.30)</t>
  </si>
  <si>
    <t>80</t>
  </si>
  <si>
    <t>Împrumuturi pentru institutii si servicii publice sau activitati finantate integral din venituri proprii</t>
  </si>
  <si>
    <t>80.03</t>
  </si>
  <si>
    <t>Alte imprumuturi</t>
  </si>
  <si>
    <t>80.30</t>
  </si>
  <si>
    <t>TITLUL XVII RAMBURSARI DE CREDITE   (cod 81.01+81.02)</t>
  </si>
  <si>
    <t>81</t>
  </si>
  <si>
    <t>Rambursari de credite externe  (cod 81.01.01+81.01.02+81.01.05+81.01.06)</t>
  </si>
  <si>
    <t>81.01</t>
  </si>
  <si>
    <t>Rambursari de credite externe contractate de ordonatorii de credite</t>
  </si>
  <si>
    <t>81.01.01</t>
  </si>
  <si>
    <t>Rambursari de credite externe din fondul de garantare</t>
  </si>
  <si>
    <t>81.01.02</t>
  </si>
  <si>
    <t xml:space="preserve">Rambursari de credite aferente datoriei publice externe locale </t>
  </si>
  <si>
    <t>81.01.05</t>
  </si>
  <si>
    <t>Diferenţe de curs aferente datoriei publice externe</t>
  </si>
  <si>
    <t>81.01.06</t>
  </si>
  <si>
    <t>Rambursari de credite interne  (cod 81.02.01+81.02.02+81.02.05)</t>
  </si>
  <si>
    <t>81.02</t>
  </si>
  <si>
    <t xml:space="preserve">Rambursari de credite interne garantate </t>
  </si>
  <si>
    <t>81.02.01</t>
  </si>
  <si>
    <t>Diferenţe de curs aferente datoriei publice interne</t>
  </si>
  <si>
    <t>81.02.02</t>
  </si>
  <si>
    <t>Rambursari de credite aferente datoriei publice interne locale</t>
  </si>
  <si>
    <t>81.02.05</t>
  </si>
  <si>
    <t>Sume  rambursate aferente alocărilor din Fondul de Dezvoltare și Investiții</t>
  </si>
  <si>
    <t>81.05</t>
  </si>
  <si>
    <t>TITLUL XIX PLATI EFECTUATE IN ANII PRECEDENTI SI RECUPERATE IN ANUL CURENT(85.01)</t>
  </si>
  <si>
    <t>85</t>
  </si>
  <si>
    <t>Plati efectuate in anii precedenti si recuperate in anul curent (cod 85.01.01)</t>
  </si>
  <si>
    <t>85.01</t>
  </si>
  <si>
    <t>Plati efectuate in anii precedenti si recuperate in anul curent în secţiunea de funcţionare a bugetului local</t>
  </si>
  <si>
    <t>85.01.01</t>
  </si>
  <si>
    <t>TITLUL XX  REZERVE, EXCEDENT/DEFICIT</t>
  </si>
  <si>
    <t>90</t>
  </si>
  <si>
    <t>Excedent 92.01.96</t>
  </si>
  <si>
    <t>92.01</t>
  </si>
  <si>
    <t>Excedentul secţiunii de funcţionare</t>
  </si>
  <si>
    <t>92.01.96</t>
  </si>
  <si>
    <t>Deficit 93.01.96</t>
  </si>
  <si>
    <t>93.01</t>
  </si>
  <si>
    <t>Deficitul secţiunii de funcţionare</t>
  </si>
  <si>
    <t>93.01.96</t>
  </si>
  <si>
    <t>SECŢIUNEA DE DEZVOLTARE (cod 51+55+56+58+70+79+85)</t>
  </si>
  <si>
    <t xml:space="preserve">TITLUL VI TRANSFERURI INTRE UNITATI ALE ADMINISTRATIEI PUBLICE  (cod 51.02) </t>
  </si>
  <si>
    <t xml:space="preserve">51 </t>
  </si>
  <si>
    <t>Transferuri de capital  (cod51.02.12+51.02.28+51.02.29+51.02.40 la 51.02.43+51.02.46)</t>
  </si>
  <si>
    <t>51.02</t>
  </si>
  <si>
    <t>Transferuri prentru finanţarea investiţiilor la spitale</t>
  </si>
  <si>
    <t>51.02.12</t>
  </si>
  <si>
    <t>Transferuri din bugetele locale pentru finanţarea  cheltuielilor de capital din domeniul sănătăţii</t>
  </si>
  <si>
    <t>51.02.28</t>
  </si>
  <si>
    <t>Alte transferuri de capital catre institutii publice</t>
  </si>
  <si>
    <t>51.02.29</t>
  </si>
  <si>
    <t>TITLUL VII ALTE TRANSFERURI   (cod  55.01)</t>
  </si>
  <si>
    <t xml:space="preserve">55 </t>
  </si>
  <si>
    <t>A. Transferuri interne  (cod 55.01.03+55.01.07 la 55.01.10 +55.01.12 + 55.01.13 +55.01.15+55.01.28+55.01.42+55.01.56+55.01.62+55.01.64)</t>
  </si>
  <si>
    <t>Programe cu finantare rambursabila</t>
  </si>
  <si>
    <t>55.01.03</t>
  </si>
  <si>
    <t>Programe comunitare</t>
  </si>
  <si>
    <t>55.01.07</t>
  </si>
  <si>
    <t>Programe PHARE şi alte programe cu finanţare nerambursabilă</t>
  </si>
  <si>
    <t>55.01.08</t>
  </si>
  <si>
    <t>Programe ISPA</t>
  </si>
  <si>
    <t>55.01.09</t>
  </si>
  <si>
    <t>Programe SAPARD</t>
  </si>
  <si>
    <t>55.01.10</t>
  </si>
  <si>
    <t>Investitii ale agentilor economici cu capital de stat</t>
  </si>
  <si>
    <t>55.01.12</t>
  </si>
  <si>
    <t>Programe de dezvoltare</t>
  </si>
  <si>
    <t>55.01.13</t>
  </si>
  <si>
    <t>Fond Roman de  Dezvoltare Sociala</t>
  </si>
  <si>
    <t>55.01.15</t>
  </si>
  <si>
    <t>Cheltuieli neeligibile ISPA</t>
  </si>
  <si>
    <t>55.01.28</t>
  </si>
  <si>
    <t>Transferuri din bugetul local către asociaţiile de dezvoltare intercomunitară</t>
  </si>
  <si>
    <t>55.01.42</t>
  </si>
  <si>
    <t>Investiţii ale regiilor autonome aeroportuare, de interes local</t>
  </si>
  <si>
    <t>55.01.56</t>
  </si>
  <si>
    <t>Transferuri din bugetul împrumuturilor pentru finanțarea unor investiții publice de interes local</t>
  </si>
  <si>
    <t>55.01.67</t>
  </si>
  <si>
    <t xml:space="preserve">Cheltuieli neeligibile </t>
  </si>
  <si>
    <t>TITLUL X  Proiecte cu finanțare din fonduri externe nerambursabile aferente cadrului financiar 2014-2020 (cod  58.01 la 58.05+58.11+58.12+58.15+58.16+58.30)</t>
  </si>
  <si>
    <t>Finanțarea națională</t>
  </si>
  <si>
    <t>Finanțare externă nerambursabilă</t>
  </si>
  <si>
    <t>Programe din Fondul European Agricol de Dezvoltare Rurala  (FEADR) (58.04.01 la 58.04.03)</t>
  </si>
  <si>
    <t>58.04</t>
  </si>
  <si>
    <t>58.04.01</t>
  </si>
  <si>
    <t>58.04.02</t>
  </si>
  <si>
    <t>58.04.03</t>
  </si>
  <si>
    <t>Proiecte cu finațare din fonduri externe nerambursabile aferente cadrului financiar 2014 - 2020</t>
  </si>
  <si>
    <t>60.00</t>
  </si>
  <si>
    <t>Fonduri europene nerambursabile</t>
  </si>
  <si>
    <t>Sume aferente TVA</t>
  </si>
  <si>
    <t>61</t>
  </si>
  <si>
    <t>CHELTUIELI DE CAPITAL  (cod 71+72+75)</t>
  </si>
  <si>
    <t>70</t>
  </si>
  <si>
    <t>TITLUL XIII  ACTIVE NEFINANCIARE  (cod 71.01 + 71.03)</t>
  </si>
  <si>
    <t>Active fixe   (cod 71.01.01 la 71.01.03+71.01.30)</t>
  </si>
  <si>
    <t>71.01</t>
  </si>
  <si>
    <t>Construcţii</t>
  </si>
  <si>
    <t>71.01.01</t>
  </si>
  <si>
    <t>Maşini, echipamente si mijloace de transport</t>
  </si>
  <si>
    <t>71.01.02</t>
  </si>
  <si>
    <t>Mobilier, aparatură birotică şi alte active corporale</t>
  </si>
  <si>
    <t>71.01.03</t>
  </si>
  <si>
    <t xml:space="preserve">Alte active fixe </t>
  </si>
  <si>
    <t>71.01.30</t>
  </si>
  <si>
    <t xml:space="preserve">Reparaţii capitale aferente activelor fixe   </t>
  </si>
  <si>
    <t>71.03</t>
  </si>
  <si>
    <t>TITLUL XIV ACTIVE FINANCIARE  (cod 72.01)</t>
  </si>
  <si>
    <t>Active financiare  (cod 72.01.01)</t>
  </si>
  <si>
    <t>72.01</t>
  </si>
  <si>
    <t>Participare la capitalul social al societatilor comerciale</t>
  </si>
  <si>
    <t>72.01.01</t>
  </si>
  <si>
    <t>TITLUL XV FONDUL NAŢIONAL DE DEZVOLTARE</t>
  </si>
  <si>
    <t>OPERATIUNI FINANCIARE  (cod 81)</t>
  </si>
  <si>
    <t>TITLUL XVII RAMBURSARI DE CREDITE   (cod 81.04)</t>
  </si>
  <si>
    <t>Rambursarea imprumuturilor contractate pentru finantarea proiectelor cu finantare UE</t>
  </si>
  <si>
    <t>81.04</t>
  </si>
  <si>
    <t>TITLUL XIX PLATI EFECTUATE IN ANII PRECEDENTI SI RECUPERATE IN ANUL CURENT (85.01)</t>
  </si>
  <si>
    <t>Plati efectuate in anii precedenti si recuperate in anul curent (cod 85.01.02+85.01.05)</t>
  </si>
  <si>
    <t>Plati efectuate in anii precedenti si recuperate in anul curent în secţiunea de dezvoltare a bugetului local</t>
  </si>
  <si>
    <t>85.01.02</t>
  </si>
  <si>
    <t>Plati efectuate in anii precedenti si recuperate in anul curent aferente fondurilor externe nerambursabile</t>
  </si>
  <si>
    <t>85.01.05</t>
  </si>
  <si>
    <t>Excedent (92.01.97)</t>
  </si>
  <si>
    <t>Excedentul secţiunii de dezvoltare</t>
  </si>
  <si>
    <t>92.01.97</t>
  </si>
  <si>
    <t>Deficit (93.01.97)</t>
  </si>
  <si>
    <t>Deficitul secţiunii de dezvoltare</t>
  </si>
  <si>
    <t>93.01.97</t>
  </si>
  <si>
    <t>*)</t>
  </si>
  <si>
    <t>Nu se acorda tichete de masa personalului din cadrul sistemului bugetar, cu exceptia institutiilor finantate integral din venituri proprii</t>
  </si>
  <si>
    <r>
      <t>NOTA:</t>
    </r>
    <r>
      <rPr>
        <sz val="10"/>
        <rFont val="Arial"/>
        <family val="2"/>
      </rPr>
      <t xml:space="preserve">   Se va completa, după caz, cu alte articole şi alineate potrivit clasificaţiei </t>
    </r>
  </si>
  <si>
    <t xml:space="preserve">            indicatorilor privind finanţelor publice, aprobată cu ordinul ministrului finanţelor </t>
  </si>
  <si>
    <t xml:space="preserve">            publice, nr.1954/2005</t>
  </si>
  <si>
    <t xml:space="preserve"> Sumele prevăzute la titlul XVIII "Plati efectuate in anii precedenti si recuperate in anul curent" vor fi evidenţiate cu semnul minus "-"</t>
  </si>
  <si>
    <t>PROGRAM 2025</t>
  </si>
  <si>
    <t>JUDEŢUL:____________</t>
  </si>
  <si>
    <t>Unitatea administrativ - teritorială :____________</t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</si>
  <si>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550230 Tranzacţii privind datoria publică şi împrumuturi</t>
    </r>
  </si>
  <si>
    <t>Instituţia publică:____________</t>
  </si>
  <si>
    <t xml:space="preserve">PE TITLURI DE CHELTUIELI, ARTICOLE ŞI ALINEATE, PE ANUL 2024 ŞI  ESTIMĂRI  PENTRU ANII 2025-2027 </t>
  </si>
  <si>
    <t>Cheltuieli salariale in bani   (cod 10.01.01+10.01.03  la 10.01.17 +10.01.29+10.01.30)</t>
  </si>
  <si>
    <t xml:space="preserve">Drepturi de delegare </t>
  </si>
  <si>
    <t>Stimulentul de risc</t>
  </si>
  <si>
    <t>10.01.29</t>
  </si>
  <si>
    <t xml:space="preserve">Tichete de masa </t>
  </si>
  <si>
    <t>Contributii  (cod 10.03.01 la 10.03.08)</t>
  </si>
  <si>
    <t>Transferuri curente   (cod 51.01.01+51.01.03+51.01.05+51.01.14+51.01.15+51.01.24+51.01.26+51.01.31+51.01.39 + 51.01.46+51.01.49+51.01.60+51.01.61+51.01.64+51.01.70+51.01.74+51.01.76)</t>
  </si>
  <si>
    <t>Transferuri acordate în baza contractelor de parteneriat sau asociere</t>
  </si>
  <si>
    <t>51.01.70</t>
  </si>
  <si>
    <t>Transferururi către structuri sportive publice pentru indemnizații aferente suspendării temporare a contractului de activitate sportivă</t>
  </si>
  <si>
    <t>51.01.74</t>
  </si>
  <si>
    <t>Transferuri aferente cheltuielilor cu alocația de hrană și cu îndemnizația de cazare pentru personalul din serviciile sociale publice aflat în izolare preventivă la locul de muncă</t>
  </si>
  <si>
    <t>51.01.76</t>
  </si>
  <si>
    <t>A. Transferuri interne  (cod 55.01.18+55.01.46+55.01.63+55.01.65+55.01.73+55.01.84)</t>
  </si>
  <si>
    <t>Transferuri către intreprinderi în cadrul schemelor de ajutor de stat</t>
  </si>
  <si>
    <t>55.01.46</t>
  </si>
  <si>
    <t>Transferuri aferente cheltuielilor cu alocația de hrană pentru personalul din serviciile sociale private aflat în izolare preventivă la locul de muncă</t>
  </si>
  <si>
    <t>55.01.73</t>
  </si>
  <si>
    <t>Sume reprezentând stimulentul pentru casarea autovehiculelor uzate</t>
  </si>
  <si>
    <t>55.01.84</t>
  </si>
  <si>
    <t xml:space="preserve"> Ajutoare sociale  (cod 57.02.01 la 57.02.05)</t>
  </si>
  <si>
    <t>TITLUL XI ALTE CHELTUIELI (cod 59.01 + 59.02 + 59.08 +59.11 +59.12 +59.15 +59.17 +59.20+59.22 +59.25 +59.30+59.35+59.40+59.41)</t>
  </si>
  <si>
    <t>TITLUL XVIII ÎMPRUMUTURI  (cod 80.03+80.30)</t>
  </si>
  <si>
    <t>TITLUL XIX RAMBURSARI DE CREDITE   (cod 81.01+81.02+81.05)</t>
  </si>
  <si>
    <t>TITLUL XXI PLATI EFECTUATE IN ANII PRECEDENTI SI RECUPERATE IN ANUL CURENT(85.01)</t>
  </si>
  <si>
    <t>TITLUL XXII  REZERVE, EXCEDENT/DEFICIT</t>
  </si>
  <si>
    <t>SECŢIUNEA DE DEZVOLTARE (cod 51+55+56+58+60+61+70+79+85)</t>
  </si>
  <si>
    <t>Transferuri de capital  (cod51.02.12+51.02.28+51.02.29+51.02.40+51.02.41+51.02.43+51.02.50)</t>
  </si>
  <si>
    <t>Transferuri din bugetul împrumuturilor pentru asigurarea prefinanţării şi/sau cofinanţării proiectelor finanţate din fonduri externe nerambursabile de la Uniunea Europeană şi de la donatori europeni în cadrul programelor interguvernamentale, inclusiv pentru cheltuielile neeligibile asociate proiectelor, conform OUG nr.83/2021</t>
  </si>
  <si>
    <t>51.02.40</t>
  </si>
  <si>
    <t xml:space="preserve">Transferuri din bugetul împrumuturilor pentru asigurarea cofinanţării proiectelor finanţate din programele naţionale, inclusiv pentru cheltuielile neeligibile asociate proiectelor, conform OUG nr.83/2021 </t>
  </si>
  <si>
    <t>51.02.41</t>
  </si>
  <si>
    <t xml:space="preserve">Transferuri din bugetul împrumuturilor pentru asigurarea finanţării investiţiilor publice locale, conform OUG nr.83/2021 </t>
  </si>
  <si>
    <t>51.02.43</t>
  </si>
  <si>
    <t>Transferuri de capital acordate în baza contractelor de parteneriat sau asociere</t>
  </si>
  <si>
    <t>51.02.50</t>
  </si>
  <si>
    <t>A. Transferuri interne  (cod 55.01.03+55.01.07 la 55.01.10 +55.01.12 + 55.01.13 +55.01.15+55.01.28+55.01.42+55.01.56+55.01.62+55.01.67+55.01.85+55.01.86)</t>
  </si>
  <si>
    <t xml:space="preserve">Transferuri din bugetul împrumuturilor către asociațiile de dezvoltare intercomunitară, conform OUG nr.83/2021 </t>
  </si>
  <si>
    <t>55.01.62</t>
  </si>
  <si>
    <t>Transferuri din bugetul împrumuturilor către asociațiile de dezvoltare intercomunitară, conform OUG nr.24/2023</t>
  </si>
  <si>
    <t>55.01.85</t>
  </si>
  <si>
    <t>Transferuri din bugetul împrumuturilor către asociațiile de dezvoltare intercomunitară, conform OUG nr.92/2023</t>
  </si>
  <si>
    <t>55.01.86</t>
  </si>
  <si>
    <t>Titlul XII Proiecte cu finanțare din sumele reprezentând asistența financiară nerambursabilă aferentă PNRR ( cod 60.01 la 60.03)</t>
  </si>
  <si>
    <t>60.01</t>
  </si>
  <si>
    <t>Finanțare publică națională</t>
  </si>
  <si>
    <t>60.02</t>
  </si>
  <si>
    <t>60.03</t>
  </si>
  <si>
    <t>Titlul XIII  Proiecte cu finanțare din sumele aferente componentei de împrumuturi a PNRR (cod 61.01 la 61.03)</t>
  </si>
  <si>
    <t>Fonduri din împrumut rambursabil</t>
  </si>
  <si>
    <t>61.01</t>
  </si>
  <si>
    <t>61.02</t>
  </si>
  <si>
    <t>61.03</t>
  </si>
  <si>
    <t>TITLUL XV  ACTIVE NEFINANCIARE  (cod 71.01 + 71.03)</t>
  </si>
  <si>
    <t>TITLUL XVI ACTIVE FINANCIARE  (cod 72.01)</t>
  </si>
  <si>
    <t>TITLUL XVII FONDUL NAŢIONAL DE DEZVOLTARE</t>
  </si>
  <si>
    <t>TITLUL XIX RAMBURSARI DE CREDITE   (cod 81.04)</t>
  </si>
  <si>
    <t>TITLUL XXI PLATI EFECTUATE IN ANII PRECEDENTI SI RECUPERATE IN ANUL CURENT (85.01)</t>
  </si>
  <si>
    <t>TITLUL XXII REZERVE, EXCEDENT/DEFICIT</t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</si>
  <si>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610205 Ordine publică (P.S.I.)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</si>
  <si>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65020401 Învăţământ secundar inferior</t>
    </r>
  </si>
  <si>
    <t>Ordonator principal de credite,</t>
  </si>
  <si>
    <t>Mihai-Gheorghe Ivan</t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</si>
  <si>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2025</t>
    </r>
    <r>
      <rPr>
        <b/>
        <i/>
        <sz val="14"/>
        <rFont val="Arial Narrow"/>
        <family val="2"/>
        <charset val="238"/>
      </rPr>
      <t xml:space="preserve"> ŞI </t>
    </r>
    <r>
      <rPr>
        <b/>
        <i/>
        <sz val="14"/>
        <color rgb="FF0000FF"/>
        <rFont val="Arial Narrow"/>
        <family val="2"/>
        <charset val="238"/>
      </rPr>
      <t>ESTIMĂRI PE ANII 2026 - 2028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</si>
  <si>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650250 Alte cheltuieli în domeniul învăţământului</t>
    </r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</si>
  <si>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2025</t>
    </r>
    <r>
      <rPr>
        <b/>
        <i/>
        <sz val="14"/>
        <rFont val="Arial Narrow"/>
        <family val="2"/>
        <charset val="238"/>
      </rPr>
      <t xml:space="preserve"> ŞI </t>
    </r>
    <r>
      <rPr>
        <b/>
        <i/>
        <sz val="14"/>
        <color rgb="FF0000FF"/>
        <rFont val="Arial Narrow"/>
        <family val="2"/>
        <charset val="238"/>
      </rPr>
      <t xml:space="preserve">ESTIMĂRI PE ANII </t>
    </r>
    <r>
      <rPr>
        <b/>
        <i/>
        <sz val="14"/>
        <color rgb="FFFF00FF"/>
        <rFont val="Arial Narrow"/>
        <family val="2"/>
      </rPr>
      <t>2026 - 2028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</si>
  <si>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68020502 Asistență socială pentru familie și copii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</si>
  <si>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66025050 Alte cheltuieli în domeniul sănătății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</si>
  <si>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67020307 Cămine culturale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</si>
  <si>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67020501 Sport</t>
    </r>
  </si>
  <si>
    <t xml:space="preserve">Alte cheltuieli cu bunuri si servicii </t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</si>
  <si>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68021501 Ajutor social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</si>
  <si>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670250 Alte cheltuieli în domeniul culturii, religiei,...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</si>
  <si>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700206 Iluminat public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</si>
  <si>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700250 Alte servicii și dezvoltare publică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</si>
  <si>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67020312 Consolidarea și restaurarea monumentelor istorice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</si>
  <si>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740206 Canalizarea şi tratarea apelor reziduale</t>
    </r>
  </si>
  <si>
    <t>60</t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</si>
  <si>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 xml:space="preserve">74020501 Salubritate </t>
    </r>
  </si>
  <si>
    <t>PE TITLURI DE CHELTUIELI, ARTICOLE ŞI ALINEATE, PE ANUL 2025 ŞI ESTIMĂRI PE ANII 2026 - 2028</t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</si>
  <si>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74020502 Colectarea, tratarea și distrugerea deșeurilor</t>
    </r>
  </si>
  <si>
    <r>
      <t xml:space="preserve">Instituţia publică: </t>
    </r>
    <r>
      <rPr>
        <b/>
        <i/>
        <sz val="12"/>
        <color rgb="FFFF0000"/>
        <rFont val="Arial Narrow"/>
        <family val="2"/>
        <charset val="238"/>
      </rPr>
      <t>84020301 Drumuri şi poduri</t>
    </r>
  </si>
  <si>
    <t>8402 -TOTAL</t>
  </si>
  <si>
    <t>8402 - SF</t>
  </si>
  <si>
    <t xml:space="preserve">8402 - SD </t>
  </si>
  <si>
    <t>Estimări</t>
  </si>
  <si>
    <t>Împrumuturi pentru instituții și publice sau activități finanțate integral din venituri proprii</t>
  </si>
  <si>
    <t>8003</t>
  </si>
  <si>
    <t>Alte împrumuturi</t>
  </si>
  <si>
    <t>8030</t>
  </si>
  <si>
    <t>TITLUL XVI ÎMPRUMUTURI (80.03 + 80.30)</t>
  </si>
  <si>
    <t>Tichete grădiniță</t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</si>
  <si>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rFont val="Arial Narrow"/>
        <family val="2"/>
        <charset val="238"/>
      </rPr>
      <t xml:space="preserve"> ŞI </t>
    </r>
    <r>
      <rPr>
        <b/>
        <i/>
        <sz val="14"/>
        <color rgb="FF0000FF"/>
        <rFont val="Arial Narrow"/>
        <family val="2"/>
        <charset val="238"/>
      </rPr>
      <t>ESTIMĂRI PE ANII</t>
    </r>
    <r>
      <rPr>
        <b/>
        <i/>
        <sz val="14"/>
        <rFont val="Arial Narrow"/>
        <family val="2"/>
        <charset val="238"/>
      </rPr>
      <t xml:space="preserve"> </t>
    </r>
    <r>
      <rPr>
        <b/>
        <i/>
        <sz val="14"/>
        <color rgb="FF0000FF"/>
        <rFont val="Arial Narrow"/>
        <family val="2"/>
        <charset val="238"/>
      </rPr>
      <t>2027 - 2029</t>
    </r>
  </si>
  <si>
    <t>PROGRAM 2026</t>
  </si>
  <si>
    <t>Stație de încărcare pentru vehicule electrice</t>
  </si>
  <si>
    <r>
      <t xml:space="preserve">PE TITLURI DE CHELTUIELI, ARTICOLE ŞI ALINEATE, 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color rgb="FF0000FF"/>
        <rFont val="Arial Narrow"/>
        <family val="2"/>
        <charset val="238"/>
      </rPr>
      <t xml:space="preserve"> ŞI ESTIMĂRI PE ANII </t>
    </r>
    <r>
      <rPr>
        <b/>
        <i/>
        <sz val="14"/>
        <color rgb="FFFF00FF"/>
        <rFont val="Arial Narrow"/>
        <family val="2"/>
      </rPr>
      <t>2027 - 2029</t>
    </r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</si>
  <si>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rFont val="Arial Narrow"/>
        <family val="2"/>
        <charset val="238"/>
      </rPr>
      <t xml:space="preserve"> ŞI </t>
    </r>
    <r>
      <rPr>
        <b/>
        <i/>
        <sz val="14"/>
        <color rgb="FF0000FF"/>
        <rFont val="Arial Narrow"/>
        <family val="2"/>
        <charset val="238"/>
      </rPr>
      <t>ESTIMĂRI PE ANII 2027 - 2029</t>
    </r>
  </si>
  <si>
    <r>
      <t xml:space="preserve">PE TITLURI DE CHELTUIELI, ARTICOLE ŞI ALINEATE, 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color rgb="FF0000FF"/>
        <rFont val="Arial Narrow"/>
        <family val="2"/>
        <charset val="238"/>
      </rPr>
      <t xml:space="preserve"> ŞI ESTIMĂRI PE ANII 2027 - 2029</t>
    </r>
  </si>
  <si>
    <r>
      <t xml:space="preserve">PE TITLURI DE CHELTUIELI, ARTICOLE ŞI ALINEATE, 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color rgb="FF0000FF"/>
        <rFont val="Arial Narrow"/>
        <family val="2"/>
        <charset val="238"/>
      </rPr>
      <t xml:space="preserve"> ŞI ESTIMĂRI PE ANII 2026 - 2028</t>
    </r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</si>
  <si>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rFont val="Arial Narrow"/>
        <family val="2"/>
        <charset val="238"/>
      </rPr>
      <t xml:space="preserve"> ŞI </t>
    </r>
    <r>
      <rPr>
        <b/>
        <i/>
        <sz val="14"/>
        <color rgb="FF0000FF"/>
        <rFont val="Arial Narrow"/>
        <family val="2"/>
        <charset val="238"/>
      </rPr>
      <t xml:space="preserve">ESTIMĂRI PE ANII </t>
    </r>
    <r>
      <rPr>
        <b/>
        <i/>
        <sz val="14"/>
        <color rgb="FFFF00FF"/>
        <rFont val="Arial Narrow"/>
        <family val="2"/>
      </rPr>
      <t>2027 - 2029</t>
    </r>
  </si>
  <si>
    <t>Proiecte cu finațare din fonduri externe nerambursabile aferente comp.împrum cadrului fin.2014 - 2020</t>
  </si>
  <si>
    <t>Proiecte cu finațare din fonduri externe nerambursabile aferente asist.fin.neramb.cadrului fin.2014 - 2020</t>
  </si>
  <si>
    <r>
      <t xml:space="preserve">PE TITLURI DE CHELTUIELI, ARTICOLE ŞI ALINEATE, PE ANUL </t>
    </r>
    <r>
      <rPr>
        <b/>
        <i/>
        <sz val="14"/>
        <color rgb="FFCC3300"/>
        <rFont val="Arial Narrow"/>
        <family val="2"/>
      </rPr>
      <t>2026</t>
    </r>
    <r>
      <rPr>
        <b/>
        <i/>
        <sz val="14"/>
        <color rgb="FF0000FF"/>
        <rFont val="Arial Narrow"/>
        <family val="2"/>
        <charset val="238"/>
      </rPr>
      <t xml:space="preserve"> ŞI ESTIMĂRI PE ANII </t>
    </r>
    <r>
      <rPr>
        <b/>
        <i/>
        <sz val="14"/>
        <color rgb="FFCC3300"/>
        <rFont val="Arial Narrow"/>
        <family val="2"/>
      </rPr>
      <t>2027 - 2029</t>
    </r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</si>
  <si>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rFont val="Arial Narrow"/>
        <family val="2"/>
        <charset val="238"/>
      </rPr>
      <t xml:space="preserve"> ŞI ESTIMĂRI PE ANII 2027 - 2029</t>
    </r>
  </si>
  <si>
    <r>
      <t xml:space="preserve">PE TITLURI DE CHELTUIELI, ARTICOLE ŞI ALINEATE, </t>
    </r>
    <r>
      <rPr>
        <b/>
        <i/>
        <sz val="14"/>
        <color rgb="FF0000FF"/>
        <rFont val="Arial Narrow"/>
        <family val="2"/>
        <charset val="238"/>
      </rPr>
      <t xml:space="preserve">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rFont val="Arial Narrow"/>
        <family val="2"/>
        <charset val="238"/>
      </rPr>
      <t xml:space="preserve"> ŞI </t>
    </r>
    <r>
      <rPr>
        <b/>
        <i/>
        <sz val="14"/>
        <color rgb="FF0000FF"/>
        <rFont val="Arial Narrow"/>
        <family val="2"/>
        <charset val="238"/>
      </rPr>
      <t>ESTIMĂRI PE ANII</t>
    </r>
    <r>
      <rPr>
        <b/>
        <i/>
        <sz val="14"/>
        <rFont val="Arial Narrow"/>
        <family val="2"/>
        <charset val="238"/>
      </rPr>
      <t xml:space="preserve"> </t>
    </r>
    <r>
      <rPr>
        <b/>
        <i/>
        <sz val="14"/>
        <color rgb="FFFF00FF"/>
        <rFont val="Arial Narrow"/>
        <family val="2"/>
      </rPr>
      <t>2027 - 2029</t>
    </r>
  </si>
  <si>
    <t xml:space="preserve">Sume defalcate  din TVA pentru finanţarea cheltuielilor descentralizate
</t>
  </si>
  <si>
    <t>110202</t>
  </si>
  <si>
    <t>AS.SOC. (10 + 57)</t>
  </si>
  <si>
    <t>6802 05</t>
  </si>
  <si>
    <t>INDEMNIZAŢII PERS.HAND.</t>
  </si>
  <si>
    <t>6802 0502 57</t>
  </si>
  <si>
    <t>Transfer AQUA BIS ȘIEUȚ</t>
  </si>
  <si>
    <t>SUBCAPITOL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</si>
</sst>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i/>
      <sz val="12"/>
      <color theme="1"/>
      <name val="Arial Narrow"/>
      <family val="2"/>
      <charset val="238"/>
    </font>
    <font>
      <b/>
      <i/>
      <sz val="12"/>
      <color rgb="FFFF0000"/>
      <name val="Arial Narrow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</font>
    <font>
      <b/>
      <i/>
      <sz val="14"/>
      <name val="Arial Narrow"/>
      <family val="2"/>
      <charset val="238"/>
    </font>
    <font>
      <b/>
      <i/>
      <sz val="14"/>
      <color rgb="FF0000FF"/>
      <name val="Arial Narrow"/>
      <family val="2"/>
      <charset val="238"/>
    </font>
    <font>
      <sz val="10"/>
      <color theme="1"/>
      <name val="Arial"/>
      <family val="2"/>
    </font>
    <font>
      <sz val="10"/>
      <name val="Tahoma"/>
      <family val="2"/>
    </font>
    <font>
      <b/>
      <i/>
      <sz val="10"/>
      <color rgb="FF0000FF"/>
      <name val="Arial Narrow"/>
      <family val="2"/>
      <charset val="238"/>
    </font>
    <font>
      <b/>
      <i/>
      <sz val="16"/>
      <color rgb="FF006600"/>
      <name val="Arial Narrow"/>
      <family val="2"/>
      <charset val="238"/>
    </font>
    <font>
      <b/>
      <i/>
      <sz val="10"/>
      <name val="Arial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trike/>
      <sz val="10"/>
      <name val="Arial"/>
      <family val="2"/>
      <charset val="238"/>
    </font>
    <font>
      <strike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</font>
    <font>
      <i/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4"/>
      <color rgb="FFFF0000"/>
      <name val="Arial Narrow"/>
      <family val="2"/>
    </font>
    <font>
      <b/>
      <i/>
      <sz val="14"/>
      <color rgb="FFFF00FF"/>
      <name val="Arial Narrow"/>
      <family val="2"/>
    </font>
    <font>
      <b/>
      <sz val="10"/>
      <color rgb="FFFF00FF"/>
      <name val="Arial"/>
      <family val="2"/>
      <charset val="238"/>
    </font>
    <font>
      <b/>
      <i/>
      <sz val="10"/>
      <color rgb="FF0000FF"/>
      <name val="Arial"/>
      <family val="2"/>
    </font>
    <font>
      <b/>
      <i/>
      <sz val="13"/>
      <color rgb="FFFF0000"/>
      <name val="Arial Narrow"/>
      <family val="2"/>
      <charset val="238"/>
    </font>
    <font>
      <b/>
      <i/>
      <sz val="12"/>
      <color rgb="FF660033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7030A0"/>
      <name val="Arial"/>
      <family val="2"/>
    </font>
    <font>
      <b/>
      <i/>
      <sz val="14"/>
      <color rgb="FFCC3300"/>
      <name val="Arial Narrow"/>
      <family val="2"/>
    </font>
    <font>
      <b/>
      <i/>
      <sz val="13"/>
      <color rgb="FFCC3300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2"/>
      <color rgb="FFCC00CC"/>
      <name val="Arial Narrow"/>
      <family val="2"/>
      <charset val="238"/>
    </font>
    <font>
      <b/>
      <i/>
      <sz val="10"/>
      <color rgb="FF0000FF"/>
      <name val="Arial"/>
      <family val="2"/>
      <charset val="238"/>
    </font>
    <font>
      <b/>
      <i/>
      <sz val="10"/>
      <color rgb="FFFF00FF"/>
      <name val="Arial"/>
      <family val="2"/>
    </font>
    <font>
      <i/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0"/>
      <color rgb="FFCC3300"/>
      <name val="Arial"/>
      <family val="2"/>
    </font>
    <font>
      <b/>
      <i/>
      <sz val="10"/>
      <color rgb="FFFF00FF"/>
      <name val="Arial"/>
      <family val="2"/>
      <charset val="238"/>
    </font>
    <font>
      <sz val="10"/>
      <color rgb="FF0000FF"/>
      <name val="Arial"/>
      <family val="2"/>
      <charset val="238"/>
    </font>
    <font>
      <b/>
      <i/>
      <sz val="12"/>
      <color rgb="FFFF00FF"/>
      <name val="Arial"/>
      <family val="2"/>
    </font>
    <font>
      <b/>
      <i/>
      <sz val="12"/>
      <color rgb="FF0000FF"/>
      <name val="Arial"/>
      <family val="2"/>
    </font>
    <font>
      <b/>
      <i/>
      <sz val="12"/>
      <name val="Arial"/>
      <family val="2"/>
    </font>
    <font>
      <b/>
      <i/>
      <sz val="11"/>
      <color rgb="FF0000FF"/>
      <name val="Arial"/>
      <family val="2"/>
    </font>
    <font>
      <b/>
      <i/>
      <sz val="11"/>
      <color rgb="FF0000FF"/>
      <name val="Calibri"/>
      <family val="2"/>
      <charset val="238"/>
      <scheme val="minor"/>
    </font>
    <font>
      <i/>
      <sz val="10"/>
      <color rgb="FF0000FF"/>
      <name val="Arial"/>
      <family val="2"/>
      <charset val="238"/>
    </font>
    <font>
      <sz val="10"/>
      <color rgb="FF0000FF"/>
      <name val="Arial"/>
      <family val="2"/>
    </font>
    <font>
      <b/>
      <i/>
      <sz val="11"/>
      <color rgb="FF0000FF"/>
      <name val="Calibri"/>
      <family val="2"/>
      <scheme val="minor"/>
    </font>
    <font>
      <i/>
      <sz val="10"/>
      <color rgb="FF0000FF"/>
      <name val="Arial"/>
      <family val="2"/>
    </font>
    <font>
      <b/>
      <i/>
      <sz val="11"/>
      <color rgb="FFFF00FF"/>
      <name val="Arial"/>
      <family val="2"/>
    </font>
    <font>
      <b/>
      <i/>
      <sz val="12"/>
      <color rgb="FF0000FF"/>
      <name val="Arial Narrow"/>
      <family val="2"/>
      <charset val="238"/>
    </font>
    <font>
      <b/>
      <sz val="12"/>
      <color rgb="FF990033"/>
      <name val="Arial Narrow"/>
      <family val="2"/>
      <charset val="238"/>
    </font>
    <font>
      <b/>
      <i/>
      <sz val="11"/>
      <color rgb="FF0000CC"/>
      <name val="Arial Narrow"/>
      <family val="2"/>
      <charset val="238"/>
    </font>
    <font>
      <b/>
      <i/>
      <sz val="12"/>
      <color rgb="FF0000FF"/>
      <name val="Arial Narrow"/>
      <family val="2"/>
    </font>
    <font>
      <i/>
      <sz val="12"/>
      <color rgb="FF0000FF"/>
      <name val="Arial Narrow"/>
      <family val="2"/>
    </font>
    <font>
      <b/>
      <i/>
      <sz val="11"/>
      <name val="Arial"/>
      <family val="2"/>
    </font>
    <font>
      <i/>
      <sz val="11"/>
      <color rgb="FF0000FF"/>
      <name val="Arial"/>
      <family val="2"/>
    </font>
    <font>
      <i/>
      <sz val="11"/>
      <name val="Arial"/>
      <family val="2"/>
    </font>
    <font>
      <sz val="11"/>
      <color rgb="FF0000FF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sz val="11"/>
      <name val="Arial"/>
      <family val="2"/>
    </font>
    <font>
      <i/>
      <sz val="10"/>
      <color rgb="FFFF0000"/>
      <name val="Arial"/>
      <family val="2"/>
      <charset val="238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i/>
      <sz val="10"/>
      <color rgb="FF660033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7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666633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8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ck">
        <color indexed="64"/>
      </left>
      <right style="thick">
        <color indexed="64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ck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/>
      <right style="thick">
        <color indexed="64"/>
      </right>
      <top/>
      <bottom style="hair">
        <color indexed="8"/>
      </bottom>
      <diagonal/>
    </border>
    <border>
      <left style="thick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thick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ck">
        <color indexed="64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 style="thick">
        <color indexed="64"/>
      </right>
      <top style="hair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ck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thick">
        <color indexed="64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8"/>
      </bottom>
      <diagonal/>
    </border>
    <border>
      <left/>
      <right style="thick">
        <color rgb="FF008000"/>
      </right>
      <top style="hair">
        <color indexed="8"/>
      </top>
      <bottom style="hair">
        <color indexed="8"/>
      </bottom>
      <diagonal/>
    </border>
    <border>
      <left style="thick">
        <color rgb="FF008000"/>
      </left>
      <right style="thick">
        <color rgb="FF008000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hair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/>
      <right style="thick">
        <color indexed="64"/>
      </right>
      <top style="hair">
        <color indexed="8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8"/>
      </right>
      <top style="hair">
        <color indexed="8"/>
      </top>
      <bottom style="thick">
        <color indexed="64"/>
      </bottom>
      <diagonal/>
    </border>
    <border>
      <left style="hair">
        <color indexed="8"/>
      </left>
      <right/>
      <top style="hair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thick">
        <color indexed="64"/>
      </bottom>
      <diagonal/>
    </border>
    <border>
      <left/>
      <right style="medium">
        <color indexed="64"/>
      </right>
      <top style="hair">
        <color indexed="8"/>
      </top>
      <bottom style="thick">
        <color indexed="64"/>
      </bottom>
      <diagonal/>
    </border>
    <border>
      <left/>
      <right/>
      <top style="hair">
        <color indexed="8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thick">
        <color indexed="64"/>
      </bottom>
      <diagonal/>
    </border>
    <border>
      <left/>
      <right style="thick">
        <color indexed="64"/>
      </right>
      <top style="hair">
        <color indexed="8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/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8"/>
      </top>
      <bottom style="thick">
        <color indexed="64"/>
      </bottom>
      <diagonal/>
    </border>
    <border>
      <left style="thick">
        <color indexed="64"/>
      </left>
      <right/>
      <top style="hair">
        <color indexed="8"/>
      </top>
      <bottom style="thick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ck">
        <color rgb="FF008000"/>
      </left>
      <right/>
      <top style="thick">
        <color indexed="64"/>
      </top>
      <bottom/>
      <diagonal/>
    </border>
    <border>
      <left style="thick">
        <color rgb="FF008000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rgb="FF008000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rgb="FF008000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rgb="FF008000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rgb="FF008000"/>
      </top>
      <bottom style="thick">
        <color indexed="64"/>
      </bottom>
      <diagonal/>
    </border>
    <border>
      <left style="thick">
        <color rgb="FF008000"/>
      </left>
      <right/>
      <top style="medium">
        <color indexed="64"/>
      </top>
      <bottom style="medium">
        <color indexed="64"/>
      </bottom>
      <diagonal/>
    </border>
    <border>
      <left style="thick">
        <color rgb="FF008000"/>
      </left>
      <right/>
      <top style="hair">
        <color indexed="8"/>
      </top>
      <bottom style="hair">
        <color indexed="8"/>
      </bottom>
      <diagonal/>
    </border>
    <border>
      <left style="thick">
        <color rgb="FF008000"/>
      </left>
      <right/>
      <top style="hair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8000"/>
      </left>
      <right/>
      <top style="hair">
        <color indexed="8"/>
      </top>
      <bottom/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rgb="FFFF0000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64"/>
      </right>
      <top style="hair">
        <color indexed="8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rgb="FF008000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hair">
        <color indexed="8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rgb="FF008000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hair">
        <color indexed="8"/>
      </bottom>
      <diagonal/>
    </border>
    <border>
      <left style="thick">
        <color rgb="FFFF0000"/>
      </left>
      <right style="thick">
        <color rgb="FFFF0000"/>
      </right>
      <top style="hair">
        <color indexed="8"/>
      </top>
      <bottom style="thick">
        <color rgb="FFFF0000"/>
      </bottom>
      <diagonal/>
    </border>
    <border>
      <left style="thin">
        <color indexed="8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ck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ck">
        <color indexed="64"/>
      </right>
      <top/>
      <bottom style="hair">
        <color indexed="8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8" fillId="0" borderId="0"/>
  </cellStyleXfs>
  <cellXfs count="1444">
    <xf numFmtId="0" fontId="0" fillId="0" borderId="0" xfId="0"/>
    <xf numFmtId="0" fontId="3" fillId="2" borderId="0" xfId="2" applyFont="1" applyFill="1" applyAlignment="1">
      <alignment vertical="center"/>
    </xf>
    <xf numFmtId="0" fontId="5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vertical="center"/>
    </xf>
    <xf numFmtId="1" fontId="0" fillId="2" borderId="0" xfId="3" applyNumberFormat="1" applyFont="1" applyFill="1" applyAlignment="1">
      <alignment horizontal="center" vertical="center"/>
    </xf>
    <xf numFmtId="1" fontId="9" fillId="2" borderId="0" xfId="3" applyNumberFormat="1" applyFont="1" applyFill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2" xfId="3" applyFont="1" applyBorder="1" applyAlignment="1">
      <alignment vertical="center"/>
    </xf>
    <xf numFmtId="1" fontId="6" fillId="3" borderId="16" xfId="5" applyNumberFormat="1" applyFont="1" applyFill="1" applyBorder="1" applyAlignment="1">
      <alignment horizontal="left" vertical="center" wrapText="1"/>
    </xf>
    <xf numFmtId="3" fontId="13" fillId="3" borderId="31" xfId="5" applyNumberFormat="1" applyFont="1" applyFill="1" applyBorder="1" applyAlignment="1">
      <alignment horizontal="right" vertical="center" wrapText="1"/>
    </xf>
    <xf numFmtId="3" fontId="13" fillId="3" borderId="3" xfId="5" applyNumberFormat="1" applyFont="1" applyFill="1" applyBorder="1" applyAlignment="1">
      <alignment horizontal="right" vertical="center" wrapText="1"/>
    </xf>
    <xf numFmtId="3" fontId="13" fillId="3" borderId="32" xfId="5" applyNumberFormat="1" applyFont="1" applyFill="1" applyBorder="1" applyAlignment="1">
      <alignment horizontal="right" vertical="center" wrapText="1"/>
    </xf>
    <xf numFmtId="3" fontId="13" fillId="3" borderId="33" xfId="5" applyNumberFormat="1" applyFont="1" applyFill="1" applyBorder="1" applyAlignment="1">
      <alignment horizontal="right" vertical="center" wrapText="1"/>
    </xf>
    <xf numFmtId="3" fontId="13" fillId="3" borderId="34" xfId="5" applyNumberFormat="1" applyFont="1" applyFill="1" applyBorder="1" applyAlignment="1">
      <alignment horizontal="right" vertical="center" wrapText="1"/>
    </xf>
    <xf numFmtId="3" fontId="13" fillId="3" borderId="35" xfId="5" applyNumberFormat="1" applyFont="1" applyFill="1" applyBorder="1" applyAlignment="1">
      <alignment horizontal="right" vertical="center" wrapText="1"/>
    </xf>
    <xf numFmtId="3" fontId="13" fillId="3" borderId="36" xfId="5" applyNumberFormat="1" applyFont="1" applyFill="1" applyBorder="1" applyAlignment="1">
      <alignment horizontal="right" vertical="center" wrapText="1"/>
    </xf>
    <xf numFmtId="49" fontId="6" fillId="4" borderId="37" xfId="6" applyNumberFormat="1" applyFont="1" applyFill="1" applyBorder="1" applyAlignment="1">
      <alignment horizontal="left"/>
    </xf>
    <xf numFmtId="3" fontId="13" fillId="4" borderId="37" xfId="5" applyNumberFormat="1" applyFont="1" applyFill="1" applyBorder="1" applyAlignment="1">
      <alignment horizontal="right" vertical="center" wrapText="1"/>
    </xf>
    <xf numFmtId="3" fontId="13" fillId="4" borderId="40" xfId="5" applyNumberFormat="1" applyFont="1" applyFill="1" applyBorder="1" applyAlignment="1">
      <alignment horizontal="right" vertical="center" wrapText="1"/>
    </xf>
    <xf numFmtId="3" fontId="13" fillId="4" borderId="41" xfId="5" applyNumberFormat="1" applyFont="1" applyFill="1" applyBorder="1" applyAlignment="1">
      <alignment horizontal="right" vertical="center" wrapText="1"/>
    </xf>
    <xf numFmtId="3" fontId="13" fillId="4" borderId="42" xfId="5" applyNumberFormat="1" applyFont="1" applyFill="1" applyBorder="1" applyAlignment="1">
      <alignment horizontal="right" vertical="center" wrapText="1"/>
    </xf>
    <xf numFmtId="49" fontId="6" fillId="5" borderId="45" xfId="6" applyNumberFormat="1" applyFont="1" applyFill="1" applyBorder="1" applyAlignment="1">
      <alignment horizontal="left"/>
    </xf>
    <xf numFmtId="3" fontId="13" fillId="5" borderId="45" xfId="3" applyNumberFormat="1" applyFont="1" applyFill="1" applyBorder="1" applyAlignment="1">
      <alignment horizontal="right"/>
    </xf>
    <xf numFmtId="3" fontId="13" fillId="5" borderId="46" xfId="3" applyNumberFormat="1" applyFont="1" applyFill="1" applyBorder="1" applyAlignment="1">
      <alignment horizontal="right"/>
    </xf>
    <xf numFmtId="3" fontId="13" fillId="5" borderId="47" xfId="3" applyNumberFormat="1" applyFont="1" applyFill="1" applyBorder="1" applyAlignment="1">
      <alignment horizontal="right"/>
    </xf>
    <xf numFmtId="3" fontId="13" fillId="5" borderId="48" xfId="3" applyNumberFormat="1" applyFont="1" applyFill="1" applyBorder="1" applyAlignment="1">
      <alignment horizontal="right"/>
    </xf>
    <xf numFmtId="3" fontId="13" fillId="5" borderId="49" xfId="3" applyNumberFormat="1" applyFont="1" applyFill="1" applyBorder="1" applyAlignment="1">
      <alignment horizontal="right"/>
    </xf>
    <xf numFmtId="3" fontId="13" fillId="5" borderId="50" xfId="3" applyNumberFormat="1" applyFont="1" applyFill="1" applyBorder="1" applyAlignment="1">
      <alignment horizontal="right"/>
    </xf>
    <xf numFmtId="49" fontId="6" fillId="0" borderId="53" xfId="6" applyNumberFormat="1" applyFont="1" applyBorder="1" applyAlignment="1">
      <alignment horizontal="left"/>
    </xf>
    <xf numFmtId="3" fontId="13" fillId="0" borderId="53" xfId="3" applyNumberFormat="1" applyFont="1" applyBorder="1" applyAlignment="1">
      <alignment horizontal="right"/>
    </xf>
    <xf numFmtId="3" fontId="13" fillId="0" borderId="54" xfId="3" applyNumberFormat="1" applyFont="1" applyBorder="1" applyAlignment="1">
      <alignment horizontal="right"/>
    </xf>
    <xf numFmtId="3" fontId="13" fillId="0" borderId="55" xfId="3" applyNumberFormat="1" applyFont="1" applyBorder="1" applyAlignment="1">
      <alignment horizontal="right"/>
    </xf>
    <xf numFmtId="3" fontId="13" fillId="0" borderId="56" xfId="3" applyNumberFormat="1" applyFont="1" applyBorder="1" applyAlignment="1">
      <alignment horizontal="right"/>
    </xf>
    <xf numFmtId="3" fontId="13" fillId="0" borderId="57" xfId="0" applyNumberFormat="1" applyFont="1" applyBorder="1" applyAlignment="1">
      <alignment horizontal="right"/>
    </xf>
    <xf numFmtId="3" fontId="13" fillId="0" borderId="58" xfId="0" applyNumberFormat="1" applyFont="1" applyBorder="1" applyAlignment="1">
      <alignment horizontal="right"/>
    </xf>
    <xf numFmtId="0" fontId="17" fillId="0" borderId="51" xfId="6" applyFont="1" applyBorder="1"/>
    <xf numFmtId="0" fontId="18" fillId="0" borderId="59" xfId="6" applyFont="1" applyBorder="1"/>
    <xf numFmtId="49" fontId="2" fillId="0" borderId="53" xfId="6" applyNumberFormat="1" applyBorder="1" applyAlignment="1">
      <alignment horizontal="left"/>
    </xf>
    <xf numFmtId="3" fontId="18" fillId="0" borderId="53" xfId="3" applyNumberFormat="1" applyFont="1" applyBorder="1" applyAlignment="1">
      <alignment horizontal="right"/>
    </xf>
    <xf numFmtId="3" fontId="18" fillId="0" borderId="54" xfId="3" applyNumberFormat="1" applyFont="1" applyBorder="1" applyAlignment="1">
      <alignment horizontal="right"/>
    </xf>
    <xf numFmtId="3" fontId="18" fillId="0" borderId="55" xfId="3" applyNumberFormat="1" applyFont="1" applyBorder="1" applyAlignment="1">
      <alignment horizontal="right"/>
    </xf>
    <xf numFmtId="3" fontId="18" fillId="0" borderId="56" xfId="3" applyNumberFormat="1" applyFont="1" applyBorder="1" applyAlignment="1">
      <alignment horizontal="right"/>
    </xf>
    <xf numFmtId="3" fontId="18" fillId="0" borderId="57" xfId="0" applyNumberFormat="1" applyFont="1" applyBorder="1" applyAlignment="1">
      <alignment horizontal="right"/>
    </xf>
    <xf numFmtId="3" fontId="18" fillId="0" borderId="58" xfId="0" applyNumberFormat="1" applyFont="1" applyBorder="1" applyAlignment="1">
      <alignment horizontal="right"/>
    </xf>
    <xf numFmtId="0" fontId="19" fillId="0" borderId="51" xfId="6" applyFont="1" applyBorder="1"/>
    <xf numFmtId="3" fontId="20" fillId="0" borderId="53" xfId="3" applyNumberFormat="1" applyFont="1" applyBorder="1" applyAlignment="1">
      <alignment horizontal="right"/>
    </xf>
    <xf numFmtId="3" fontId="20" fillId="0" borderId="54" xfId="3" applyNumberFormat="1" applyFont="1" applyBorder="1" applyAlignment="1">
      <alignment horizontal="right"/>
    </xf>
    <xf numFmtId="3" fontId="20" fillId="0" borderId="55" xfId="3" applyNumberFormat="1" applyFont="1" applyBorder="1" applyAlignment="1">
      <alignment horizontal="right"/>
    </xf>
    <xf numFmtId="3" fontId="20" fillId="0" borderId="56" xfId="3" applyNumberFormat="1" applyFont="1" applyBorder="1" applyAlignment="1">
      <alignment horizontal="right"/>
    </xf>
    <xf numFmtId="3" fontId="18" fillId="0" borderId="53" xfId="3" applyNumberFormat="1" applyFont="1" applyBorder="1" applyAlignment="1">
      <alignment horizontal="right" vertical="center"/>
    </xf>
    <xf numFmtId="3" fontId="18" fillId="0" borderId="54" xfId="3" applyNumberFormat="1" applyFont="1" applyBorder="1" applyAlignment="1">
      <alignment horizontal="right" vertical="center"/>
    </xf>
    <xf numFmtId="3" fontId="18" fillId="0" borderId="55" xfId="3" applyNumberFormat="1" applyFont="1" applyBorder="1" applyAlignment="1">
      <alignment horizontal="right" vertical="center"/>
    </xf>
    <xf numFmtId="3" fontId="18" fillId="0" borderId="56" xfId="3" applyNumberFormat="1" applyFont="1" applyBorder="1" applyAlignment="1">
      <alignment horizontal="right" vertical="center"/>
    </xf>
    <xf numFmtId="49" fontId="17" fillId="0" borderId="51" xfId="6" applyNumberFormat="1" applyFont="1" applyBorder="1" applyAlignment="1">
      <alignment horizontal="left" vertical="top"/>
    </xf>
    <xf numFmtId="49" fontId="18" fillId="0" borderId="59" xfId="6" applyNumberFormat="1" applyFont="1" applyBorder="1" applyAlignment="1">
      <alignment horizontal="left" vertical="top"/>
    </xf>
    <xf numFmtId="3" fontId="21" fillId="0" borderId="53" xfId="3" applyNumberFormat="1" applyFont="1" applyBorder="1" applyAlignment="1">
      <alignment horizontal="right"/>
    </xf>
    <xf numFmtId="3" fontId="21" fillId="0" borderId="54" xfId="3" applyNumberFormat="1" applyFont="1" applyBorder="1" applyAlignment="1">
      <alignment horizontal="right"/>
    </xf>
    <xf numFmtId="3" fontId="18" fillId="0" borderId="57" xfId="3" applyNumberFormat="1" applyFont="1" applyBorder="1" applyAlignment="1">
      <alignment horizontal="right"/>
    </xf>
    <xf numFmtId="3" fontId="18" fillId="0" borderId="60" xfId="3" applyNumberFormat="1" applyFont="1" applyBorder="1" applyAlignment="1">
      <alignment horizontal="right"/>
    </xf>
    <xf numFmtId="3" fontId="18" fillId="0" borderId="58" xfId="3" applyNumberFormat="1" applyFont="1" applyBorder="1" applyAlignment="1">
      <alignment horizontal="right"/>
    </xf>
    <xf numFmtId="3" fontId="13" fillId="0" borderId="57" xfId="3" applyNumberFormat="1" applyFont="1" applyBorder="1" applyAlignment="1">
      <alignment horizontal="right"/>
    </xf>
    <xf numFmtId="3" fontId="13" fillId="0" borderId="60" xfId="3" applyNumberFormat="1" applyFont="1" applyBorder="1" applyAlignment="1">
      <alignment horizontal="right"/>
    </xf>
    <xf numFmtId="49" fontId="18" fillId="0" borderId="59" xfId="6" applyNumberFormat="1" applyFont="1" applyBorder="1" applyAlignment="1">
      <alignment horizontal="left" vertical="top" wrapText="1"/>
    </xf>
    <xf numFmtId="49" fontId="18" fillId="0" borderId="55" xfId="6" applyNumberFormat="1" applyFont="1" applyBorder="1" applyAlignment="1">
      <alignment horizontal="left" vertical="top"/>
    </xf>
    <xf numFmtId="3" fontId="21" fillId="0" borderId="55" xfId="3" applyNumberFormat="1" applyFont="1" applyBorder="1" applyAlignment="1">
      <alignment horizontal="right"/>
    </xf>
    <xf numFmtId="3" fontId="21" fillId="0" borderId="56" xfId="3" applyNumberFormat="1" applyFont="1" applyBorder="1" applyAlignment="1">
      <alignment horizontal="right"/>
    </xf>
    <xf numFmtId="3" fontId="21" fillId="0" borderId="57" xfId="3" applyNumberFormat="1" applyFont="1" applyBorder="1" applyAlignment="1">
      <alignment horizontal="right"/>
    </xf>
    <xf numFmtId="3" fontId="21" fillId="0" borderId="58" xfId="3" applyNumberFormat="1" applyFont="1" applyBorder="1" applyAlignment="1">
      <alignment horizontal="right"/>
    </xf>
    <xf numFmtId="49" fontId="6" fillId="6" borderId="53" xfId="6" applyNumberFormat="1" applyFont="1" applyFill="1" applyBorder="1" applyAlignment="1">
      <alignment horizontal="left"/>
    </xf>
    <xf numFmtId="3" fontId="21" fillId="0" borderId="57" xfId="0" applyNumberFormat="1" applyFont="1" applyBorder="1" applyAlignment="1">
      <alignment horizontal="right"/>
    </xf>
    <xf numFmtId="3" fontId="21" fillId="0" borderId="58" xfId="0" applyNumberFormat="1" applyFont="1" applyBorder="1" applyAlignment="1">
      <alignment horizontal="right"/>
    </xf>
    <xf numFmtId="3" fontId="22" fillId="0" borderId="54" xfId="3" applyNumberFormat="1" applyFont="1" applyBorder="1" applyAlignment="1">
      <alignment horizontal="right"/>
    </xf>
    <xf numFmtId="3" fontId="23" fillId="0" borderId="53" xfId="3" applyNumberFormat="1" applyFont="1" applyBorder="1" applyAlignment="1">
      <alignment horizontal="right"/>
    </xf>
    <xf numFmtId="3" fontId="23" fillId="0" borderId="54" xfId="3" applyNumberFormat="1" applyFont="1" applyBorder="1" applyAlignment="1">
      <alignment horizontal="right"/>
    </xf>
    <xf numFmtId="3" fontId="23" fillId="0" borderId="55" xfId="3" applyNumberFormat="1" applyFont="1" applyBorder="1" applyAlignment="1">
      <alignment horizontal="right"/>
    </xf>
    <xf numFmtId="3" fontId="23" fillId="0" borderId="56" xfId="3" applyNumberFormat="1" applyFont="1" applyBorder="1" applyAlignment="1">
      <alignment horizontal="right"/>
    </xf>
    <xf numFmtId="3" fontId="23" fillId="0" borderId="57" xfId="0" applyNumberFormat="1" applyFont="1" applyBorder="1" applyAlignment="1">
      <alignment horizontal="right"/>
    </xf>
    <xf numFmtId="3" fontId="23" fillId="0" borderId="58" xfId="0" applyNumberFormat="1" applyFont="1" applyBorder="1" applyAlignment="1">
      <alignment horizontal="right"/>
    </xf>
    <xf numFmtId="0" fontId="18" fillId="0" borderId="59" xfId="6" applyFont="1" applyBorder="1" applyAlignment="1">
      <alignment wrapText="1"/>
    </xf>
    <xf numFmtId="3" fontId="21" fillId="0" borderId="60" xfId="3" applyNumberFormat="1" applyFont="1" applyBorder="1" applyAlignment="1">
      <alignment horizontal="right"/>
    </xf>
    <xf numFmtId="0" fontId="18" fillId="0" borderId="59" xfId="6" applyFont="1" applyBorder="1" applyAlignment="1">
      <alignment vertical="justify" wrapText="1"/>
    </xf>
    <xf numFmtId="49" fontId="17" fillId="0" borderId="51" xfId="6" applyNumberFormat="1" applyFont="1" applyBorder="1"/>
    <xf numFmtId="3" fontId="13" fillId="0" borderId="58" xfId="3" applyNumberFormat="1" applyFont="1" applyBorder="1" applyAlignment="1">
      <alignment horizontal="right"/>
    </xf>
    <xf numFmtId="49" fontId="17" fillId="0" borderId="59" xfId="0" applyNumberFormat="1" applyFont="1" applyBorder="1" applyAlignment="1">
      <alignment horizontal="left" vertical="top"/>
    </xf>
    <xf numFmtId="49" fontId="6" fillId="0" borderId="53" xfId="0" applyNumberFormat="1" applyFont="1" applyBorder="1" applyAlignment="1">
      <alignment horizontal="left"/>
    </xf>
    <xf numFmtId="0" fontId="17" fillId="0" borderId="59" xfId="0" applyFont="1" applyBorder="1" applyAlignment="1">
      <alignment horizontal="left" vertical="top" wrapText="1"/>
    </xf>
    <xf numFmtId="0" fontId="17" fillId="0" borderId="59" xfId="0" applyFont="1" applyBorder="1" applyAlignment="1">
      <alignment horizontal="left"/>
    </xf>
    <xf numFmtId="49" fontId="6" fillId="0" borderId="53" xfId="6" applyNumberFormat="1" applyFont="1" applyBorder="1" applyAlignment="1">
      <alignment horizontal="left" vertical="center"/>
    </xf>
    <xf numFmtId="0" fontId="18" fillId="0" borderId="51" xfId="6" applyFont="1" applyBorder="1"/>
    <xf numFmtId="49" fontId="17" fillId="0" borderId="51" xfId="6" applyNumberFormat="1" applyFont="1" applyBorder="1" applyAlignment="1">
      <alignment horizontal="center"/>
    </xf>
    <xf numFmtId="0" fontId="18" fillId="0" borderId="55" xfId="6" applyFont="1" applyBorder="1" applyAlignment="1">
      <alignment wrapText="1"/>
    </xf>
    <xf numFmtId="0" fontId="18" fillId="0" borderId="51" xfId="3" applyFont="1" applyBorder="1"/>
    <xf numFmtId="0" fontId="18" fillId="0" borderId="59" xfId="6" applyFont="1" applyBorder="1" applyAlignment="1">
      <alignment horizontal="left" vertical="center"/>
    </xf>
    <xf numFmtId="49" fontId="17" fillId="7" borderId="51" xfId="6" applyNumberFormat="1" applyFont="1" applyFill="1" applyBorder="1" applyAlignment="1">
      <alignment horizontal="left" vertical="top"/>
    </xf>
    <xf numFmtId="3" fontId="13" fillId="0" borderId="62" xfId="3" applyNumberFormat="1" applyFont="1" applyBorder="1" applyAlignment="1">
      <alignment horizontal="right"/>
    </xf>
    <xf numFmtId="3" fontId="17" fillId="0" borderId="53" xfId="3" applyNumberFormat="1" applyFont="1" applyBorder="1" applyAlignment="1">
      <alignment horizontal="right"/>
    </xf>
    <xf numFmtId="3" fontId="17" fillId="0" borderId="54" xfId="3" applyNumberFormat="1" applyFont="1" applyBorder="1" applyAlignment="1">
      <alignment horizontal="right"/>
    </xf>
    <xf numFmtId="3" fontId="17" fillId="0" borderId="56" xfId="3" applyNumberFormat="1" applyFont="1" applyBorder="1" applyAlignment="1">
      <alignment horizontal="right"/>
    </xf>
    <xf numFmtId="3" fontId="17" fillId="0" borderId="57" xfId="0" applyNumberFormat="1" applyFont="1" applyBorder="1" applyAlignment="1">
      <alignment horizontal="right"/>
    </xf>
    <xf numFmtId="3" fontId="17" fillId="0" borderId="58" xfId="0" applyNumberFormat="1" applyFont="1" applyBorder="1" applyAlignment="1">
      <alignment horizontal="right"/>
    </xf>
    <xf numFmtId="49" fontId="17" fillId="0" borderId="53" xfId="6" applyNumberFormat="1" applyFont="1" applyBorder="1" applyAlignment="1">
      <alignment horizontal="left"/>
    </xf>
    <xf numFmtId="49" fontId="16" fillId="0" borderId="53" xfId="6" applyNumberFormat="1" applyFont="1" applyBorder="1" applyAlignment="1">
      <alignment horizontal="left"/>
    </xf>
    <xf numFmtId="3" fontId="13" fillId="0" borderId="53" xfId="3" applyNumberFormat="1" applyFont="1" applyBorder="1" applyAlignment="1">
      <alignment horizontal="right" vertical="center" wrapText="1"/>
    </xf>
    <xf numFmtId="3" fontId="13" fillId="0" borderId="54" xfId="3" applyNumberFormat="1" applyFont="1" applyBorder="1" applyAlignment="1">
      <alignment horizontal="right" vertical="center" wrapText="1"/>
    </xf>
    <xf numFmtId="3" fontId="13" fillId="0" borderId="57" xfId="3" applyNumberFormat="1" applyFont="1" applyBorder="1" applyAlignment="1">
      <alignment horizontal="right" vertical="center" wrapText="1"/>
    </xf>
    <xf numFmtId="3" fontId="13" fillId="0" borderId="56" xfId="3" applyNumberFormat="1" applyFont="1" applyBorder="1" applyAlignment="1">
      <alignment horizontal="right" vertical="center" wrapText="1"/>
    </xf>
    <xf numFmtId="3" fontId="13" fillId="0" borderId="58" xfId="3" applyNumberFormat="1" applyFont="1" applyBorder="1" applyAlignment="1">
      <alignment horizontal="right" vertical="center" wrapText="1"/>
    </xf>
    <xf numFmtId="49" fontId="5" fillId="0" borderId="53" xfId="6" applyNumberFormat="1" applyFont="1" applyBorder="1" applyAlignment="1">
      <alignment horizontal="left"/>
    </xf>
    <xf numFmtId="49" fontId="17" fillId="2" borderId="51" xfId="6" applyNumberFormat="1" applyFont="1" applyFill="1" applyBorder="1" applyAlignment="1">
      <alignment horizontal="left" vertical="center"/>
    </xf>
    <xf numFmtId="0" fontId="18" fillId="2" borderId="59" xfId="6" applyFont="1" applyFill="1" applyBorder="1" applyAlignment="1">
      <alignment vertical="center" wrapText="1"/>
    </xf>
    <xf numFmtId="3" fontId="24" fillId="2" borderId="53" xfId="0" applyNumberFormat="1" applyFont="1" applyFill="1" applyBorder="1" applyAlignment="1">
      <alignment horizontal="right" vertical="center"/>
    </xf>
    <xf numFmtId="3" fontId="24" fillId="2" borderId="54" xfId="0" applyNumberFormat="1" applyFont="1" applyFill="1" applyBorder="1" applyAlignment="1">
      <alignment horizontal="right" vertical="center"/>
    </xf>
    <xf numFmtId="3" fontId="24" fillId="2" borderId="56" xfId="0" applyNumberFormat="1" applyFont="1" applyFill="1" applyBorder="1" applyAlignment="1">
      <alignment horizontal="right" vertical="center"/>
    </xf>
    <xf numFmtId="3" fontId="24" fillId="2" borderId="57" xfId="0" applyNumberFormat="1" applyFont="1" applyFill="1" applyBorder="1" applyAlignment="1">
      <alignment horizontal="right" vertical="center"/>
    </xf>
    <xf numFmtId="3" fontId="24" fillId="2" borderId="58" xfId="0" applyNumberFormat="1" applyFont="1" applyFill="1" applyBorder="1" applyAlignment="1">
      <alignment horizontal="right" vertical="center"/>
    </xf>
    <xf numFmtId="49" fontId="18" fillId="0" borderId="53" xfId="6" applyNumberFormat="1" applyFont="1" applyBorder="1" applyAlignment="1">
      <alignment horizontal="left"/>
    </xf>
    <xf numFmtId="3" fontId="18" fillId="0" borderId="63" xfId="3" applyNumberFormat="1" applyFont="1" applyBorder="1" applyAlignment="1">
      <alignment horizontal="right"/>
    </xf>
    <xf numFmtId="3" fontId="18" fillId="0" borderId="64" xfId="3" applyNumberFormat="1" applyFont="1" applyBorder="1" applyAlignment="1">
      <alignment horizontal="right"/>
    </xf>
    <xf numFmtId="3" fontId="18" fillId="0" borderId="66" xfId="3" applyNumberFormat="1" applyFont="1" applyBorder="1" applyAlignment="1">
      <alignment horizontal="right"/>
    </xf>
    <xf numFmtId="3" fontId="18" fillId="0" borderId="67" xfId="3" applyNumberFormat="1" applyFont="1" applyBorder="1" applyAlignment="1">
      <alignment horizontal="right"/>
    </xf>
    <xf numFmtId="3" fontId="18" fillId="0" borderId="68" xfId="3" applyNumberFormat="1" applyFont="1" applyBorder="1" applyAlignment="1">
      <alignment horizontal="right"/>
    </xf>
    <xf numFmtId="0" fontId="17" fillId="0" borderId="51" xfId="3" applyFont="1" applyBorder="1"/>
    <xf numFmtId="1" fontId="17" fillId="0" borderId="59" xfId="3" applyNumberFormat="1" applyFont="1" applyBorder="1"/>
    <xf numFmtId="3" fontId="18" fillId="0" borderId="8" xfId="3" applyNumberFormat="1" applyFont="1" applyBorder="1" applyAlignment="1">
      <alignment horizontal="right"/>
    </xf>
    <xf numFmtId="3" fontId="18" fillId="0" borderId="69" xfId="3" applyNumberFormat="1" applyFont="1" applyBorder="1" applyAlignment="1">
      <alignment horizontal="right"/>
    </xf>
    <xf numFmtId="3" fontId="18" fillId="0" borderId="70" xfId="3" applyNumberFormat="1" applyFont="1" applyBorder="1" applyAlignment="1">
      <alignment horizontal="right"/>
    </xf>
    <xf numFmtId="3" fontId="18" fillId="0" borderId="71" xfId="3" applyNumberFormat="1" applyFont="1" applyBorder="1" applyAlignment="1">
      <alignment horizontal="right"/>
    </xf>
    <xf numFmtId="3" fontId="18" fillId="0" borderId="72" xfId="3" applyNumberFormat="1" applyFont="1" applyBorder="1" applyAlignment="1">
      <alignment horizontal="right"/>
    </xf>
    <xf numFmtId="3" fontId="18" fillId="0" borderId="61" xfId="3" applyNumberFormat="1" applyFont="1" applyBorder="1" applyAlignment="1">
      <alignment horizontal="right"/>
    </xf>
    <xf numFmtId="0" fontId="18" fillId="0" borderId="73" xfId="3" applyFont="1" applyBorder="1"/>
    <xf numFmtId="1" fontId="18" fillId="0" borderId="74" xfId="3" applyNumberFormat="1" applyFont="1" applyBorder="1"/>
    <xf numFmtId="0" fontId="6" fillId="3" borderId="37" xfId="3" applyFont="1" applyFill="1" applyBorder="1" applyAlignment="1">
      <alignment horizontal="left" vertical="center"/>
    </xf>
    <xf numFmtId="3" fontId="26" fillId="3" borderId="37" xfId="3" applyNumberFormat="1" applyFont="1" applyFill="1" applyBorder="1" applyAlignment="1">
      <alignment horizontal="right"/>
    </xf>
    <xf numFmtId="3" fontId="26" fillId="3" borderId="38" xfId="3" applyNumberFormat="1" applyFont="1" applyFill="1" applyBorder="1" applyAlignment="1">
      <alignment horizontal="right"/>
    </xf>
    <xf numFmtId="3" fontId="26" fillId="3" borderId="41" xfId="3" applyNumberFormat="1" applyFont="1" applyFill="1" applyBorder="1" applyAlignment="1">
      <alignment horizontal="right"/>
    </xf>
    <xf numFmtId="3" fontId="26" fillId="3" borderId="40" xfId="3" applyNumberFormat="1" applyFont="1" applyFill="1" applyBorder="1" applyAlignment="1">
      <alignment horizontal="right"/>
    </xf>
    <xf numFmtId="3" fontId="26" fillId="3" borderId="42" xfId="3" applyNumberFormat="1" applyFont="1" applyFill="1" applyBorder="1" applyAlignment="1">
      <alignment horizontal="right"/>
    </xf>
    <xf numFmtId="49" fontId="6" fillId="0" borderId="45" xfId="6" applyNumberFormat="1" applyFont="1" applyBorder="1" applyAlignment="1">
      <alignment horizontal="left"/>
    </xf>
    <xf numFmtId="3" fontId="0" fillId="0" borderId="8" xfId="3" applyNumberFormat="1" applyFont="1" applyBorder="1" applyAlignment="1">
      <alignment horizontal="right" vertical="center"/>
    </xf>
    <xf numFmtId="3" fontId="0" fillId="0" borderId="69" xfId="3" applyNumberFormat="1" applyFont="1" applyBorder="1" applyAlignment="1">
      <alignment horizontal="right" vertical="center"/>
    </xf>
    <xf numFmtId="3" fontId="0" fillId="0" borderId="0" xfId="3" applyNumberFormat="1" applyFont="1" applyAlignment="1">
      <alignment horizontal="right" vertical="center"/>
    </xf>
    <xf numFmtId="3" fontId="0" fillId="0" borderId="72" xfId="3" applyNumberFormat="1" applyFont="1" applyBorder="1" applyAlignment="1">
      <alignment horizontal="right" vertical="center"/>
    </xf>
    <xf numFmtId="3" fontId="0" fillId="0" borderId="71" xfId="3" applyNumberFormat="1" applyFont="1" applyBorder="1" applyAlignment="1">
      <alignment horizontal="right" vertical="center"/>
    </xf>
    <xf numFmtId="3" fontId="0" fillId="0" borderId="79" xfId="3" applyNumberFormat="1" applyFont="1" applyBorder="1" applyAlignment="1">
      <alignment horizontal="right" vertical="center"/>
    </xf>
    <xf numFmtId="0" fontId="18" fillId="0" borderId="59" xfId="0" applyFont="1" applyBorder="1" applyAlignment="1">
      <alignment wrapText="1"/>
    </xf>
    <xf numFmtId="3" fontId="21" fillId="0" borderId="45" xfId="3" applyNumberFormat="1" applyFont="1" applyBorder="1" applyAlignment="1">
      <alignment horizontal="right"/>
    </xf>
    <xf numFmtId="3" fontId="21" fillId="0" borderId="46" xfId="3" applyNumberFormat="1" applyFont="1" applyBorder="1" applyAlignment="1">
      <alignment horizontal="right"/>
    </xf>
    <xf numFmtId="3" fontId="21" fillId="0" borderId="47" xfId="3" applyNumberFormat="1" applyFont="1" applyBorder="1" applyAlignment="1">
      <alignment horizontal="right"/>
    </xf>
    <xf numFmtId="3" fontId="21" fillId="0" borderId="48" xfId="3" applyNumberFormat="1" applyFont="1" applyBorder="1" applyAlignment="1">
      <alignment horizontal="right"/>
    </xf>
    <xf numFmtId="3" fontId="21" fillId="0" borderId="49" xfId="3" applyNumberFormat="1" applyFont="1" applyBorder="1" applyAlignment="1">
      <alignment horizontal="right"/>
    </xf>
    <xf numFmtId="3" fontId="21" fillId="0" borderId="50" xfId="3" applyNumberFormat="1" applyFont="1" applyBorder="1" applyAlignment="1">
      <alignment horizontal="right"/>
    </xf>
    <xf numFmtId="3" fontId="21" fillId="0" borderId="80" xfId="3" applyNumberFormat="1" applyFont="1" applyBorder="1" applyAlignment="1">
      <alignment horizontal="right"/>
    </xf>
    <xf numFmtId="0" fontId="6" fillId="0" borderId="53" xfId="0" applyFont="1" applyBorder="1" applyAlignment="1">
      <alignment horizontal="left"/>
    </xf>
    <xf numFmtId="0" fontId="18" fillId="0" borderId="59" xfId="0" applyFont="1" applyBorder="1" applyAlignment="1">
      <alignment horizontal="left" wrapText="1" indent="2"/>
    </xf>
    <xf numFmtId="0" fontId="2" fillId="0" borderId="53" xfId="0" applyFont="1" applyBorder="1" applyAlignment="1">
      <alignment horizontal="left"/>
    </xf>
    <xf numFmtId="0" fontId="18" fillId="0" borderId="51" xfId="0" applyFont="1" applyBorder="1" applyAlignment="1">
      <alignment horizontal="left" wrapText="1"/>
    </xf>
    <xf numFmtId="0" fontId="18" fillId="0" borderId="78" xfId="0" applyFont="1" applyBorder="1" applyAlignment="1">
      <alignment horizontal="left" wrapText="1"/>
    </xf>
    <xf numFmtId="49" fontId="6" fillId="0" borderId="85" xfId="6" applyNumberFormat="1" applyFont="1" applyBorder="1" applyAlignment="1">
      <alignment horizontal="left"/>
    </xf>
    <xf numFmtId="0" fontId="18" fillId="0" borderId="55" xfId="0" applyFont="1" applyBorder="1" applyAlignment="1">
      <alignment horizontal="left" wrapText="1" indent="2"/>
    </xf>
    <xf numFmtId="0" fontId="2" fillId="0" borderId="85" xfId="0" applyFont="1" applyBorder="1" applyAlignment="1">
      <alignment horizontal="left"/>
    </xf>
    <xf numFmtId="0" fontId="6" fillId="0" borderId="78" xfId="0" applyFont="1" applyBorder="1" applyAlignment="1">
      <alignment horizontal="left" wrapText="1"/>
    </xf>
    <xf numFmtId="0" fontId="6" fillId="0" borderId="55" xfId="0" applyFont="1" applyBorder="1" applyAlignment="1">
      <alignment horizontal="left" wrapText="1" indent="2"/>
    </xf>
    <xf numFmtId="3" fontId="6" fillId="0" borderId="53" xfId="3" applyNumberFormat="1" applyFont="1" applyBorder="1" applyAlignment="1">
      <alignment horizontal="right"/>
    </xf>
    <xf numFmtId="3" fontId="6" fillId="0" borderId="54" xfId="3" applyNumberFormat="1" applyFont="1" applyBorder="1" applyAlignment="1">
      <alignment horizontal="right"/>
    </xf>
    <xf numFmtId="3" fontId="6" fillId="0" borderId="55" xfId="3" applyNumberFormat="1" applyFont="1" applyBorder="1" applyAlignment="1">
      <alignment horizontal="right"/>
    </xf>
    <xf numFmtId="3" fontId="6" fillId="0" borderId="56" xfId="3" applyNumberFormat="1" applyFont="1" applyBorder="1" applyAlignment="1">
      <alignment horizontal="right"/>
    </xf>
    <xf numFmtId="3" fontId="6" fillId="0" borderId="57" xfId="0" applyNumberFormat="1" applyFont="1" applyBorder="1" applyAlignment="1">
      <alignment horizontal="right"/>
    </xf>
    <xf numFmtId="3" fontId="6" fillId="0" borderId="58" xfId="0" applyNumberFormat="1" applyFont="1" applyBorder="1" applyAlignment="1">
      <alignment horizontal="right"/>
    </xf>
    <xf numFmtId="0" fontId="6" fillId="0" borderId="53" xfId="6" applyFont="1" applyBorder="1" applyAlignment="1">
      <alignment horizontal="left"/>
    </xf>
    <xf numFmtId="0" fontId="2" fillId="0" borderId="53" xfId="6" applyBorder="1" applyAlignment="1">
      <alignment horizontal="left"/>
    </xf>
    <xf numFmtId="49" fontId="19" fillId="0" borderId="51" xfId="6" applyNumberFormat="1" applyFont="1" applyBorder="1" applyAlignment="1">
      <alignment horizontal="left" vertical="top"/>
    </xf>
    <xf numFmtId="49" fontId="17" fillId="0" borderId="51" xfId="6" applyNumberFormat="1" applyFont="1" applyBorder="1" applyAlignment="1">
      <alignment vertical="top"/>
    </xf>
    <xf numFmtId="0" fontId="6" fillId="0" borderId="53" xfId="3" applyFont="1" applyBorder="1" applyAlignment="1">
      <alignment horizontal="left"/>
    </xf>
    <xf numFmtId="49" fontId="6" fillId="2" borderId="53" xfId="6" applyNumberFormat="1" applyFont="1" applyFill="1" applyBorder="1" applyAlignment="1">
      <alignment horizontal="left" vertical="center"/>
    </xf>
    <xf numFmtId="3" fontId="21" fillId="2" borderId="53" xfId="0" applyNumberFormat="1" applyFont="1" applyFill="1" applyBorder="1" applyAlignment="1">
      <alignment horizontal="right" vertical="center"/>
    </xf>
    <xf numFmtId="3" fontId="21" fillId="2" borderId="54" xfId="0" applyNumberFormat="1" applyFont="1" applyFill="1" applyBorder="1" applyAlignment="1">
      <alignment horizontal="right" vertical="center"/>
    </xf>
    <xf numFmtId="3" fontId="21" fillId="2" borderId="57" xfId="0" applyNumberFormat="1" applyFont="1" applyFill="1" applyBorder="1" applyAlignment="1">
      <alignment horizontal="right" vertical="center"/>
    </xf>
    <xf numFmtId="3" fontId="21" fillId="2" borderId="60" xfId="0" applyNumberFormat="1" applyFont="1" applyFill="1" applyBorder="1" applyAlignment="1">
      <alignment horizontal="right" vertical="center"/>
    </xf>
    <xf numFmtId="3" fontId="21" fillId="2" borderId="56" xfId="0" applyNumberFormat="1" applyFont="1" applyFill="1" applyBorder="1" applyAlignment="1">
      <alignment horizontal="right" vertical="center"/>
    </xf>
    <xf numFmtId="3" fontId="21" fillId="2" borderId="58" xfId="0" applyNumberFormat="1" applyFont="1" applyFill="1" applyBorder="1" applyAlignment="1">
      <alignment horizontal="right" vertical="center"/>
    </xf>
    <xf numFmtId="49" fontId="6" fillId="2" borderId="88" xfId="6" applyNumberFormat="1" applyFont="1" applyFill="1" applyBorder="1" applyAlignment="1">
      <alignment horizontal="left" vertical="center"/>
    </xf>
    <xf numFmtId="3" fontId="21" fillId="2" borderId="88" xfId="0" applyNumberFormat="1" applyFont="1" applyFill="1" applyBorder="1" applyAlignment="1">
      <alignment horizontal="right" vertical="center"/>
    </xf>
    <xf numFmtId="3" fontId="21" fillId="2" borderId="89" xfId="0" applyNumberFormat="1" applyFont="1" applyFill="1" applyBorder="1" applyAlignment="1">
      <alignment horizontal="right" vertical="center"/>
    </xf>
    <xf numFmtId="3" fontId="21" fillId="2" borderId="90" xfId="0" applyNumberFormat="1" applyFont="1" applyFill="1" applyBorder="1" applyAlignment="1">
      <alignment horizontal="right" vertical="center"/>
    </xf>
    <xf numFmtId="3" fontId="21" fillId="2" borderId="91" xfId="0" applyNumberFormat="1" applyFont="1" applyFill="1" applyBorder="1" applyAlignment="1">
      <alignment horizontal="right" vertical="center"/>
    </xf>
    <xf numFmtId="3" fontId="21" fillId="2" borderId="92" xfId="0" applyNumberFormat="1" applyFont="1" applyFill="1" applyBorder="1" applyAlignment="1">
      <alignment horizontal="right" vertical="center"/>
    </xf>
    <xf numFmtId="3" fontId="21" fillId="2" borderId="93" xfId="0" applyNumberFormat="1" applyFont="1" applyFill="1" applyBorder="1" applyAlignment="1">
      <alignment horizontal="right" vertical="center"/>
    </xf>
    <xf numFmtId="49" fontId="17" fillId="2" borderId="94" xfId="6" applyNumberFormat="1" applyFont="1" applyFill="1" applyBorder="1" applyAlignment="1">
      <alignment horizontal="left" vertical="center"/>
    </xf>
    <xf numFmtId="0" fontId="18" fillId="2" borderId="95" xfId="6" applyFont="1" applyFill="1" applyBorder="1" applyAlignment="1">
      <alignment vertical="center" wrapText="1"/>
    </xf>
    <xf numFmtId="49" fontId="6" fillId="2" borderId="96" xfId="6" applyNumberFormat="1" applyFont="1" applyFill="1" applyBorder="1" applyAlignment="1">
      <alignment horizontal="left" vertical="center"/>
    </xf>
    <xf numFmtId="3" fontId="21" fillId="2" borderId="82" xfId="0" applyNumberFormat="1" applyFont="1" applyFill="1" applyBorder="1" applyAlignment="1">
      <alignment horizontal="right" vertical="center"/>
    </xf>
    <xf numFmtId="1" fontId="18" fillId="0" borderId="59" xfId="3" applyNumberFormat="1" applyFont="1" applyBorder="1"/>
    <xf numFmtId="0" fontId="18" fillId="0" borderId="97" xfId="3" applyFont="1" applyBorder="1"/>
    <xf numFmtId="1" fontId="18" fillId="0" borderId="98" xfId="3" applyNumberFormat="1" applyFont="1" applyBorder="1"/>
    <xf numFmtId="49" fontId="2" fillId="0" borderId="99" xfId="6" applyNumberFormat="1" applyBorder="1" applyAlignment="1">
      <alignment horizontal="left"/>
    </xf>
    <xf numFmtId="3" fontId="18" fillId="0" borderId="99" xfId="3" applyNumberFormat="1" applyFont="1" applyBorder="1" applyAlignment="1">
      <alignment horizontal="right"/>
    </xf>
    <xf numFmtId="3" fontId="18" fillId="0" borderId="100" xfId="3" applyNumberFormat="1" applyFont="1" applyBorder="1" applyAlignment="1">
      <alignment horizontal="right"/>
    </xf>
    <xf numFmtId="3" fontId="18" fillId="0" borderId="101" xfId="3" applyNumberFormat="1" applyFont="1" applyBorder="1" applyAlignment="1">
      <alignment horizontal="right"/>
    </xf>
    <xf numFmtId="3" fontId="18" fillId="0" borderId="102" xfId="3" applyNumberFormat="1" applyFont="1" applyBorder="1" applyAlignment="1">
      <alignment horizontal="right"/>
    </xf>
    <xf numFmtId="3" fontId="18" fillId="0" borderId="103" xfId="3" applyNumberFormat="1" applyFont="1" applyBorder="1" applyAlignment="1">
      <alignment horizontal="right"/>
    </xf>
    <xf numFmtId="3" fontId="18" fillId="0" borderId="104" xfId="3" applyNumberFormat="1" applyFont="1" applyBorder="1" applyAlignment="1">
      <alignment horizontal="right"/>
    </xf>
    <xf numFmtId="0" fontId="2" fillId="0" borderId="0" xfId="3" applyAlignment="1">
      <alignment vertical="justify"/>
    </xf>
    <xf numFmtId="1" fontId="2" fillId="0" borderId="0" xfId="3" applyNumberFormat="1" applyAlignment="1">
      <alignment horizontal="left" vertical="center" wrapText="1"/>
    </xf>
    <xf numFmtId="1" fontId="9" fillId="0" borderId="0" xfId="3" applyNumberFormat="1" applyFont="1" applyAlignment="1">
      <alignment horizontal="left" vertical="center" wrapText="1"/>
    </xf>
    <xf numFmtId="0" fontId="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0" fillId="0" borderId="0" xfId="0" applyAlignment="1">
      <alignment vertical="center"/>
    </xf>
    <xf numFmtId="0" fontId="2" fillId="0" borderId="0" xfId="3" applyAlignment="1">
      <alignment vertical="center" wrapText="1"/>
    </xf>
    <xf numFmtId="1" fontId="0" fillId="0" borderId="0" xfId="3" applyNumberFormat="1" applyFont="1" applyAlignment="1">
      <alignment vertical="center"/>
    </xf>
    <xf numFmtId="0" fontId="2" fillId="0" borderId="0" xfId="3"/>
    <xf numFmtId="0" fontId="2" fillId="0" borderId="0" xfId="2"/>
    <xf numFmtId="0" fontId="2" fillId="0" borderId="0" xfId="2" applyAlignment="1">
      <alignment horizontal="left"/>
    </xf>
    <xf numFmtId="0" fontId="28" fillId="0" borderId="0" xfId="3" applyFont="1"/>
    <xf numFmtId="1" fontId="2" fillId="0" borderId="0" xfId="3" applyNumberFormat="1" applyAlignment="1">
      <alignment horizont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110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7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13" xfId="0" applyFont="1" applyBorder="1" applyAlignment="1">
      <alignment horizontal="center" vertical="center"/>
    </xf>
    <xf numFmtId="0" fontId="17" fillId="0" borderId="22" xfId="3" applyFont="1" applyBorder="1" applyAlignment="1">
      <alignment vertical="center"/>
    </xf>
    <xf numFmtId="1" fontId="17" fillId="0" borderId="121" xfId="5" applyNumberFormat="1" applyFont="1" applyBorder="1" applyAlignment="1">
      <alignment horizontal="center" vertical="center" wrapText="1"/>
    </xf>
    <xf numFmtId="1" fontId="6" fillId="3" borderId="114" xfId="5" applyNumberFormat="1" applyFont="1" applyFill="1" applyBorder="1" applyAlignment="1">
      <alignment horizontal="left" vertical="center" wrapText="1"/>
    </xf>
    <xf numFmtId="1" fontId="13" fillId="3" borderId="16" xfId="5" applyNumberFormat="1" applyFont="1" applyFill="1" applyBorder="1" applyAlignment="1">
      <alignment horizontal="right" vertical="center" wrapText="1"/>
    </xf>
    <xf numFmtId="1" fontId="13" fillId="3" borderId="122" xfId="5" applyNumberFormat="1" applyFont="1" applyFill="1" applyBorder="1" applyAlignment="1">
      <alignment horizontal="right" vertical="center" wrapText="1"/>
    </xf>
    <xf numFmtId="1" fontId="13" fillId="3" borderId="34" xfId="5" applyNumberFormat="1" applyFont="1" applyFill="1" applyBorder="1" applyAlignment="1">
      <alignment horizontal="right" vertical="center" wrapText="1"/>
    </xf>
    <xf numFmtId="1" fontId="13" fillId="3" borderId="32" xfId="5" applyNumberFormat="1" applyFont="1" applyFill="1" applyBorder="1" applyAlignment="1">
      <alignment horizontal="right" vertical="center" wrapText="1"/>
    </xf>
    <xf numFmtId="1" fontId="13" fillId="3" borderId="123" xfId="5" applyNumberFormat="1" applyFont="1" applyFill="1" applyBorder="1" applyAlignment="1">
      <alignment horizontal="right" vertical="center" wrapText="1"/>
    </xf>
    <xf numFmtId="1" fontId="13" fillId="3" borderId="35" xfId="5" applyNumberFormat="1" applyFont="1" applyFill="1" applyBorder="1" applyAlignment="1">
      <alignment horizontal="right" vertical="center" wrapText="1"/>
    </xf>
    <xf numFmtId="1" fontId="13" fillId="3" borderId="36" xfId="5" applyNumberFormat="1" applyFont="1" applyFill="1" applyBorder="1" applyAlignment="1">
      <alignment horizontal="right" vertical="center" wrapText="1"/>
    </xf>
    <xf numFmtId="1" fontId="16" fillId="3" borderId="126" xfId="5" applyNumberFormat="1" applyFont="1" applyFill="1" applyBorder="1" applyAlignment="1">
      <alignment horizontal="center" vertical="center" wrapText="1"/>
    </xf>
    <xf numFmtId="49" fontId="6" fillId="0" borderId="77" xfId="6" applyNumberFormat="1" applyFont="1" applyBorder="1" applyAlignment="1">
      <alignment horizontal="left"/>
    </xf>
    <xf numFmtId="1" fontId="13" fillId="0" borderId="37" xfId="5" applyNumberFormat="1" applyFont="1" applyBorder="1" applyAlignment="1">
      <alignment horizontal="right" vertical="center" wrapText="1"/>
    </xf>
    <xf numFmtId="1" fontId="13" fillId="0" borderId="128" xfId="5" applyNumberFormat="1" applyFont="1" applyBorder="1" applyAlignment="1">
      <alignment horizontal="right" vertical="center" wrapText="1"/>
    </xf>
    <xf numFmtId="1" fontId="13" fillId="0" borderId="40" xfId="5" applyNumberFormat="1" applyFont="1" applyBorder="1" applyAlignment="1">
      <alignment horizontal="right" vertical="center" wrapText="1"/>
    </xf>
    <xf numFmtId="1" fontId="13" fillId="0" borderId="38" xfId="5" applyNumberFormat="1" applyFont="1" applyBorder="1" applyAlignment="1">
      <alignment horizontal="right" vertical="center" wrapText="1"/>
    </xf>
    <xf numFmtId="1" fontId="13" fillId="0" borderId="42" xfId="5" applyNumberFormat="1" applyFont="1" applyBorder="1" applyAlignment="1">
      <alignment horizontal="right" vertical="center" wrapText="1"/>
    </xf>
    <xf numFmtId="1" fontId="13" fillId="0" borderId="41" xfId="5" applyNumberFormat="1" applyFont="1" applyBorder="1" applyAlignment="1">
      <alignment horizontal="right" vertical="center" wrapText="1"/>
    </xf>
    <xf numFmtId="1" fontId="13" fillId="0" borderId="110" xfId="5" applyNumberFormat="1" applyFont="1" applyBorder="1" applyAlignment="1">
      <alignment horizontal="right" vertical="center" wrapText="1"/>
    </xf>
    <xf numFmtId="0" fontId="17" fillId="0" borderId="124" xfId="6" applyFont="1" applyBorder="1" applyAlignment="1">
      <alignment vertical="center"/>
    </xf>
    <xf numFmtId="0" fontId="17" fillId="0" borderId="126" xfId="6" applyFont="1" applyBorder="1"/>
    <xf numFmtId="49" fontId="17" fillId="0" borderId="126" xfId="6" applyNumberFormat="1" applyFont="1" applyBorder="1" applyAlignment="1">
      <alignment horizontal="right"/>
    </xf>
    <xf numFmtId="49" fontId="6" fillId="0" borderId="80" xfId="6" applyNumberFormat="1" applyFont="1" applyBorder="1" applyAlignment="1">
      <alignment horizontal="left"/>
    </xf>
    <xf numFmtId="0" fontId="13" fillId="0" borderId="45" xfId="3" applyFont="1" applyBorder="1" applyAlignment="1">
      <alignment horizontal="right"/>
    </xf>
    <xf numFmtId="0" fontId="13" fillId="0" borderId="83" xfId="3" applyFont="1" applyBorder="1" applyAlignment="1">
      <alignment horizontal="right"/>
    </xf>
    <xf numFmtId="0" fontId="13" fillId="0" borderId="48" xfId="3" applyFont="1" applyBorder="1" applyAlignment="1">
      <alignment horizontal="right"/>
    </xf>
    <xf numFmtId="0" fontId="13" fillId="0" borderId="46" xfId="3" applyFont="1" applyBorder="1" applyAlignment="1">
      <alignment horizontal="right"/>
    </xf>
    <xf numFmtId="0" fontId="13" fillId="0" borderId="50" xfId="3" applyFont="1" applyBorder="1" applyAlignment="1">
      <alignment horizontal="right"/>
    </xf>
    <xf numFmtId="0" fontId="13" fillId="0" borderId="49" xfId="3" applyFont="1" applyBorder="1" applyAlignment="1">
      <alignment horizontal="right"/>
    </xf>
    <xf numFmtId="49" fontId="6" fillId="0" borderId="60" xfId="6" applyNumberFormat="1" applyFont="1" applyBorder="1" applyAlignment="1">
      <alignment horizontal="left"/>
    </xf>
    <xf numFmtId="0" fontId="13" fillId="0" borderId="53" xfId="3" applyFont="1" applyBorder="1" applyAlignment="1">
      <alignment horizontal="right"/>
    </xf>
    <xf numFmtId="0" fontId="13" fillId="0" borderId="78" xfId="3" applyFont="1" applyBorder="1" applyAlignment="1">
      <alignment horizontal="right"/>
    </xf>
    <xf numFmtId="0" fontId="13" fillId="0" borderId="56" xfId="3" applyFont="1" applyBorder="1" applyAlignment="1">
      <alignment horizontal="right"/>
    </xf>
    <xf numFmtId="0" fontId="13" fillId="0" borderId="54" xfId="3" applyFont="1" applyBorder="1" applyAlignment="1">
      <alignment horizontal="right"/>
    </xf>
    <xf numFmtId="0" fontId="13" fillId="0" borderId="58" xfId="3" applyFont="1" applyBorder="1" applyAlignment="1">
      <alignment horizontal="right"/>
    </xf>
    <xf numFmtId="0" fontId="13" fillId="0" borderId="57" xfId="0" applyFont="1" applyBorder="1" applyAlignment="1">
      <alignment horizontal="right"/>
    </xf>
    <xf numFmtId="0" fontId="13" fillId="0" borderId="58" xfId="0" applyFont="1" applyBorder="1" applyAlignment="1">
      <alignment horizontal="right"/>
    </xf>
    <xf numFmtId="49" fontId="2" fillId="0" borderId="60" xfId="6" applyNumberFormat="1" applyBorder="1" applyAlignment="1">
      <alignment horizontal="left"/>
    </xf>
    <xf numFmtId="0" fontId="18" fillId="0" borderId="53" xfId="3" applyFont="1" applyBorder="1" applyAlignment="1">
      <alignment horizontal="right"/>
    </xf>
    <xf numFmtId="0" fontId="18" fillId="0" borderId="78" xfId="3" applyFont="1" applyBorder="1" applyAlignment="1">
      <alignment horizontal="right"/>
    </xf>
    <xf numFmtId="0" fontId="18" fillId="0" borderId="56" xfId="3" applyFont="1" applyBorder="1" applyAlignment="1">
      <alignment horizontal="right"/>
    </xf>
    <xf numFmtId="0" fontId="18" fillId="0" borderId="54" xfId="3" applyFont="1" applyBorder="1" applyAlignment="1">
      <alignment horizontal="right"/>
    </xf>
    <xf numFmtId="0" fontId="18" fillId="0" borderId="58" xfId="3" applyFont="1" applyBorder="1" applyAlignment="1">
      <alignment horizontal="right"/>
    </xf>
    <xf numFmtId="0" fontId="18" fillId="0" borderId="57" xfId="0" applyFont="1" applyBorder="1" applyAlignment="1">
      <alignment horizontal="right"/>
    </xf>
    <xf numFmtId="0" fontId="18" fillId="0" borderId="58" xfId="0" applyFont="1" applyBorder="1" applyAlignment="1">
      <alignment horizontal="right"/>
    </xf>
    <xf numFmtId="0" fontId="17" fillId="0" borderId="124" xfId="6" applyFont="1" applyBorder="1"/>
    <xf numFmtId="0" fontId="18" fillId="0" borderId="126" xfId="6" applyFont="1" applyBorder="1"/>
    <xf numFmtId="49" fontId="18" fillId="0" borderId="126" xfId="6" applyNumberFormat="1" applyFont="1" applyBorder="1" applyAlignment="1">
      <alignment horizontal="right"/>
    </xf>
    <xf numFmtId="0" fontId="20" fillId="0" borderId="53" xfId="3" applyFont="1" applyBorder="1" applyAlignment="1">
      <alignment horizontal="right"/>
    </xf>
    <xf numFmtId="0" fontId="20" fillId="0" borderId="78" xfId="3" applyFont="1" applyBorder="1" applyAlignment="1">
      <alignment horizontal="right"/>
    </xf>
    <xf numFmtId="0" fontId="20" fillId="0" borderId="56" xfId="3" applyFont="1" applyBorder="1" applyAlignment="1">
      <alignment horizontal="right"/>
    </xf>
    <xf numFmtId="0" fontId="20" fillId="0" borderId="54" xfId="3" applyFont="1" applyBorder="1" applyAlignment="1">
      <alignment horizontal="right"/>
    </xf>
    <xf numFmtId="0" fontId="20" fillId="0" borderId="58" xfId="3" applyFont="1" applyBorder="1" applyAlignment="1">
      <alignment horizontal="right"/>
    </xf>
    <xf numFmtId="0" fontId="19" fillId="0" borderId="124" xfId="6" applyFont="1" applyBorder="1"/>
    <xf numFmtId="0" fontId="18" fillId="0" borderId="53" xfId="3" applyFont="1" applyBorder="1" applyAlignment="1">
      <alignment horizontal="right" vertical="center"/>
    </xf>
    <xf numFmtId="0" fontId="18" fillId="0" borderId="78" xfId="3" applyFont="1" applyBorder="1" applyAlignment="1">
      <alignment horizontal="right" vertical="center"/>
    </xf>
    <xf numFmtId="0" fontId="18" fillId="0" borderId="56" xfId="3" applyFont="1" applyBorder="1" applyAlignment="1">
      <alignment horizontal="right" vertical="center"/>
    </xf>
    <xf numFmtId="0" fontId="18" fillId="0" borderId="54" xfId="3" applyFont="1" applyBorder="1" applyAlignment="1">
      <alignment horizontal="right" vertical="center"/>
    </xf>
    <xf numFmtId="0" fontId="18" fillId="0" borderId="58" xfId="3" applyFont="1" applyBorder="1" applyAlignment="1">
      <alignment horizontal="right" vertical="center"/>
    </xf>
    <xf numFmtId="49" fontId="17" fillId="0" borderId="124" xfId="6" applyNumberFormat="1" applyFont="1" applyBorder="1" applyAlignment="1">
      <alignment horizontal="left" vertical="top"/>
    </xf>
    <xf numFmtId="49" fontId="18" fillId="2" borderId="126" xfId="6" applyNumberFormat="1" applyFont="1" applyFill="1" applyBorder="1" applyAlignment="1">
      <alignment horizontal="left" vertical="top"/>
    </xf>
    <xf numFmtId="49" fontId="18" fillId="2" borderId="126" xfId="6" applyNumberFormat="1" applyFont="1" applyFill="1" applyBorder="1" applyAlignment="1">
      <alignment horizontal="right"/>
    </xf>
    <xf numFmtId="49" fontId="18" fillId="0" borderId="126" xfId="6" applyNumberFormat="1" applyFont="1" applyBorder="1" applyAlignment="1">
      <alignment horizontal="left" vertical="top"/>
    </xf>
    <xf numFmtId="0" fontId="21" fillId="0" borderId="53" xfId="3" applyFont="1" applyBorder="1" applyAlignment="1">
      <alignment horizontal="right"/>
    </xf>
    <xf numFmtId="0" fontId="21" fillId="0" borderId="78" xfId="3" applyFont="1" applyBorder="1" applyAlignment="1">
      <alignment horizontal="right"/>
    </xf>
    <xf numFmtId="0" fontId="21" fillId="0" borderId="56" xfId="3" applyFont="1" applyBorder="1" applyAlignment="1">
      <alignment horizontal="right"/>
    </xf>
    <xf numFmtId="0" fontId="21" fillId="0" borderId="54" xfId="3" applyFont="1" applyBorder="1" applyAlignment="1">
      <alignment horizontal="right"/>
    </xf>
    <xf numFmtId="0" fontId="21" fillId="0" borderId="58" xfId="3" applyFont="1" applyBorder="1" applyAlignment="1">
      <alignment horizontal="right"/>
    </xf>
    <xf numFmtId="0" fontId="21" fillId="0" borderId="57" xfId="0" applyFont="1" applyBorder="1" applyAlignment="1">
      <alignment horizontal="right"/>
    </xf>
    <xf numFmtId="0" fontId="21" fillId="0" borderId="58" xfId="0" applyFont="1" applyBorder="1" applyAlignment="1">
      <alignment horizontal="right"/>
    </xf>
    <xf numFmtId="0" fontId="17" fillId="0" borderId="53" xfId="3" applyFont="1" applyBorder="1" applyAlignment="1">
      <alignment horizontal="right"/>
    </xf>
    <xf numFmtId="0" fontId="17" fillId="0" borderId="78" xfId="3" applyFont="1" applyBorder="1" applyAlignment="1">
      <alignment horizontal="right"/>
    </xf>
    <xf numFmtId="0" fontId="17" fillId="0" borderId="56" xfId="3" applyFont="1" applyBorder="1" applyAlignment="1">
      <alignment horizontal="right"/>
    </xf>
    <xf numFmtId="0" fontId="17" fillId="0" borderId="54" xfId="3" applyFont="1" applyBorder="1" applyAlignment="1">
      <alignment horizontal="right"/>
    </xf>
    <xf numFmtId="0" fontId="17" fillId="0" borderId="58" xfId="3" applyFont="1" applyBorder="1" applyAlignment="1">
      <alignment horizontal="right"/>
    </xf>
    <xf numFmtId="0" fontId="17" fillId="0" borderId="57" xfId="0" applyFont="1" applyBorder="1" applyAlignment="1">
      <alignment horizontal="right"/>
    </xf>
    <xf numFmtId="0" fontId="17" fillId="0" borderId="58" xfId="0" applyFont="1" applyBorder="1" applyAlignment="1">
      <alignment horizontal="right"/>
    </xf>
    <xf numFmtId="0" fontId="18" fillId="0" borderId="57" xfId="3" applyFont="1" applyBorder="1" applyAlignment="1">
      <alignment horizontal="right"/>
    </xf>
    <xf numFmtId="49" fontId="18" fillId="0" borderId="126" xfId="6" applyNumberFormat="1" applyFont="1" applyBorder="1" applyAlignment="1">
      <alignment horizontal="left" vertical="top" wrapText="1"/>
    </xf>
    <xf numFmtId="49" fontId="18" fillId="0" borderId="129" xfId="6" applyNumberFormat="1" applyFont="1" applyBorder="1" applyAlignment="1">
      <alignment horizontal="left" vertical="top"/>
    </xf>
    <xf numFmtId="0" fontId="21" fillId="0" borderId="57" xfId="3" applyFont="1" applyBorder="1" applyAlignment="1">
      <alignment horizontal="right"/>
    </xf>
    <xf numFmtId="0" fontId="0" fillId="0" borderId="7" xfId="0" applyBorder="1"/>
    <xf numFmtId="3" fontId="21" fillId="0" borderId="8" xfId="3" applyNumberFormat="1" applyFont="1" applyBorder="1" applyAlignment="1">
      <alignment horizontal="right" vertical="center"/>
    </xf>
    <xf numFmtId="3" fontId="21" fillId="0" borderId="7" xfId="3" applyNumberFormat="1" applyFont="1" applyBorder="1" applyAlignment="1">
      <alignment horizontal="right" vertical="center"/>
    </xf>
    <xf numFmtId="3" fontId="21" fillId="0" borderId="60" xfId="3" applyNumberFormat="1" applyFont="1" applyBorder="1" applyAlignment="1">
      <alignment horizontal="right" vertical="center"/>
    </xf>
    <xf numFmtId="3" fontId="21" fillId="0" borderId="62" xfId="3" applyNumberFormat="1" applyFont="1" applyBorder="1" applyAlignment="1">
      <alignment horizontal="right" vertical="center"/>
    </xf>
    <xf numFmtId="3" fontId="21" fillId="0" borderId="0" xfId="3" applyNumberFormat="1" applyFont="1" applyAlignment="1">
      <alignment horizontal="right" vertical="center"/>
    </xf>
    <xf numFmtId="3" fontId="21" fillId="0" borderId="57" xfId="3" applyNumberFormat="1" applyFont="1" applyBorder="1" applyAlignment="1">
      <alignment horizontal="right" vertical="center"/>
    </xf>
    <xf numFmtId="3" fontId="21" fillId="0" borderId="61" xfId="3" applyNumberFormat="1" applyFont="1" applyBorder="1" applyAlignment="1">
      <alignment horizontal="right" vertical="center"/>
    </xf>
    <xf numFmtId="3" fontId="21" fillId="0" borderId="78" xfId="3" applyNumberFormat="1" applyFont="1" applyBorder="1" applyAlignment="1">
      <alignment horizontal="right"/>
    </xf>
    <xf numFmtId="49" fontId="17" fillId="0" borderId="124" xfId="6" applyNumberFormat="1" applyFont="1" applyBorder="1" applyAlignment="1">
      <alignment horizontal="left" vertical="center"/>
    </xf>
    <xf numFmtId="0" fontId="18" fillId="0" borderId="126" xfId="6" applyFont="1" applyBorder="1" applyAlignment="1">
      <alignment wrapText="1"/>
    </xf>
    <xf numFmtId="49" fontId="17" fillId="0" borderId="126" xfId="6" applyNumberFormat="1" applyFont="1" applyBorder="1" applyAlignment="1">
      <alignment horizontal="left" vertical="top"/>
    </xf>
    <xf numFmtId="49" fontId="6" fillId="6" borderId="60" xfId="6" applyNumberFormat="1" applyFont="1" applyFill="1" applyBorder="1" applyAlignment="1">
      <alignment horizontal="left"/>
    </xf>
    <xf numFmtId="0" fontId="33" fillId="6" borderId="53" xfId="3" applyFont="1" applyFill="1" applyBorder="1" applyAlignment="1">
      <alignment horizontal="right"/>
    </xf>
    <xf numFmtId="0" fontId="33" fillId="6" borderId="78" xfId="3" applyFont="1" applyFill="1" applyBorder="1" applyAlignment="1">
      <alignment horizontal="right"/>
    </xf>
    <xf numFmtId="0" fontId="33" fillId="6" borderId="56" xfId="3" applyFont="1" applyFill="1" applyBorder="1" applyAlignment="1">
      <alignment horizontal="right"/>
    </xf>
    <xf numFmtId="0" fontId="33" fillId="6" borderId="54" xfId="3" applyFont="1" applyFill="1" applyBorder="1" applyAlignment="1">
      <alignment horizontal="right"/>
    </xf>
    <xf numFmtId="0" fontId="33" fillId="6" borderId="58" xfId="3" applyFont="1" applyFill="1" applyBorder="1" applyAlignment="1">
      <alignment horizontal="right"/>
    </xf>
    <xf numFmtId="0" fontId="33" fillId="6" borderId="57" xfId="3" applyFont="1" applyFill="1" applyBorder="1" applyAlignment="1">
      <alignment horizontal="right"/>
    </xf>
    <xf numFmtId="0" fontId="18" fillId="0" borderId="126" xfId="6" applyFont="1" applyBorder="1" applyAlignment="1">
      <alignment vertical="justify" wrapText="1"/>
    </xf>
    <xf numFmtId="49" fontId="17" fillId="0" borderId="124" xfId="6" applyNumberFormat="1" applyFont="1" applyBorder="1"/>
    <xf numFmtId="49" fontId="17" fillId="0" borderId="126" xfId="6" applyNumberFormat="1" applyFont="1" applyBorder="1"/>
    <xf numFmtId="0" fontId="13" fillId="0" borderId="57" xfId="3" applyFont="1" applyBorder="1" applyAlignment="1">
      <alignment horizontal="right"/>
    </xf>
    <xf numFmtId="49" fontId="6" fillId="0" borderId="60" xfId="0" applyNumberFormat="1" applyFont="1" applyBorder="1" applyAlignment="1">
      <alignment horizontal="left"/>
    </xf>
    <xf numFmtId="49" fontId="17" fillId="0" borderId="126" xfId="0" applyNumberFormat="1" applyFont="1" applyBorder="1" applyAlignment="1">
      <alignment horizontal="left" vertical="top"/>
    </xf>
    <xf numFmtId="49" fontId="17" fillId="0" borderId="126" xfId="0" applyNumberFormat="1" applyFont="1" applyBorder="1" applyAlignment="1">
      <alignment horizontal="right"/>
    </xf>
    <xf numFmtId="0" fontId="17" fillId="0" borderId="126" xfId="0" applyFont="1" applyBorder="1" applyAlignment="1">
      <alignment horizontal="left" vertical="top" wrapText="1"/>
    </xf>
    <xf numFmtId="0" fontId="17" fillId="0" borderId="126" xfId="0" applyFont="1" applyBorder="1" applyAlignment="1">
      <alignment horizontal="left"/>
    </xf>
    <xf numFmtId="49" fontId="6" fillId="0" borderId="60" xfId="6" applyNumberFormat="1" applyFont="1" applyBorder="1" applyAlignment="1">
      <alignment horizontal="left" vertical="center"/>
    </xf>
    <xf numFmtId="49" fontId="17" fillId="0" borderId="124" xfId="6" applyNumberFormat="1" applyFont="1" applyBorder="1" applyAlignment="1">
      <alignment horizontal="left"/>
    </xf>
    <xf numFmtId="49" fontId="17" fillId="0" borderId="126" xfId="6" applyNumberFormat="1" applyFont="1" applyBorder="1" applyAlignment="1">
      <alignment horizontal="right" vertical="center"/>
    </xf>
    <xf numFmtId="0" fontId="18" fillId="0" borderId="124" xfId="6" applyFont="1" applyBorder="1"/>
    <xf numFmtId="49" fontId="18" fillId="0" borderId="126" xfId="6" applyNumberFormat="1" applyFont="1" applyBorder="1" applyAlignment="1">
      <alignment horizontal="left"/>
    </xf>
    <xf numFmtId="49" fontId="17" fillId="0" borderId="124" xfId="6" applyNumberFormat="1" applyFont="1" applyBorder="1" applyAlignment="1">
      <alignment horizontal="center"/>
    </xf>
    <xf numFmtId="0" fontId="18" fillId="0" borderId="129" xfId="6" applyFont="1" applyBorder="1" applyAlignment="1">
      <alignment wrapText="1"/>
    </xf>
    <xf numFmtId="0" fontId="18" fillId="0" borderId="129" xfId="6" applyFont="1" applyBorder="1" applyAlignment="1">
      <alignment horizontal="left" wrapText="1"/>
    </xf>
    <xf numFmtId="0" fontId="18" fillId="0" borderId="124" xfId="3" applyFont="1" applyBorder="1"/>
    <xf numFmtId="0" fontId="17" fillId="0" borderId="124" xfId="6" applyFont="1" applyBorder="1" applyAlignment="1">
      <alignment horizontal="left" vertical="center"/>
    </xf>
    <xf numFmtId="0" fontId="18" fillId="0" borderId="126" xfId="6" applyFont="1" applyBorder="1" applyAlignment="1">
      <alignment horizontal="left" vertical="center"/>
    </xf>
    <xf numFmtId="0" fontId="18" fillId="7" borderId="59" xfId="6" applyFont="1" applyFill="1" applyBorder="1" applyAlignment="1">
      <alignment horizontal="left" vertical="center"/>
    </xf>
    <xf numFmtId="49" fontId="2" fillId="7" borderId="60" xfId="6" applyNumberFormat="1" applyFill="1" applyBorder="1" applyAlignment="1">
      <alignment horizontal="left"/>
    </xf>
    <xf numFmtId="0" fontId="18" fillId="0" borderId="129" xfId="6" applyFont="1" applyBorder="1" applyAlignment="1">
      <alignment horizontal="left" vertical="center"/>
    </xf>
    <xf numFmtId="0" fontId="17" fillId="0" borderId="71" xfId="0" applyFont="1" applyBorder="1"/>
    <xf numFmtId="49" fontId="34" fillId="0" borderId="126" xfId="6" applyNumberFormat="1" applyFont="1" applyBorder="1" applyAlignment="1">
      <alignment horizontal="left" vertical="top"/>
    </xf>
    <xf numFmtId="0" fontId="13" fillId="0" borderId="62" xfId="3" applyFont="1" applyBorder="1" applyAlignment="1">
      <alignment horizontal="right"/>
    </xf>
    <xf numFmtId="49" fontId="17" fillId="0" borderId="55" xfId="6" applyNumberFormat="1" applyFont="1" applyBorder="1" applyAlignment="1">
      <alignment horizontal="left"/>
    </xf>
    <xf numFmtId="49" fontId="17" fillId="2" borderId="126" xfId="6" applyNumberFormat="1" applyFont="1" applyFill="1" applyBorder="1" applyAlignment="1">
      <alignment horizontal="right"/>
    </xf>
    <xf numFmtId="49" fontId="16" fillId="0" borderId="55" xfId="6" applyNumberFormat="1" applyFont="1" applyBorder="1" applyAlignment="1">
      <alignment horizontal="left"/>
    </xf>
    <xf numFmtId="0" fontId="13" fillId="0" borderId="53" xfId="3" applyFont="1" applyBorder="1" applyAlignment="1">
      <alignment horizontal="right" vertical="center" wrapText="1"/>
    </xf>
    <xf numFmtId="0" fontId="13" fillId="0" borderId="78" xfId="3" applyFont="1" applyBorder="1" applyAlignment="1">
      <alignment horizontal="right" vertical="center" wrapText="1"/>
    </xf>
    <xf numFmtId="0" fontId="13" fillId="0" borderId="56" xfId="3" applyFont="1" applyBorder="1" applyAlignment="1">
      <alignment horizontal="right" vertical="center" wrapText="1"/>
    </xf>
    <xf numFmtId="0" fontId="13" fillId="0" borderId="54" xfId="3" applyFont="1" applyBorder="1" applyAlignment="1">
      <alignment horizontal="right" vertical="center" wrapText="1"/>
    </xf>
    <xf numFmtId="0" fontId="13" fillId="0" borderId="58" xfId="3" applyFont="1" applyBorder="1" applyAlignment="1">
      <alignment horizontal="right" vertical="center" wrapText="1"/>
    </xf>
    <xf numFmtId="0" fontId="13" fillId="0" borderId="57" xfId="3" applyFont="1" applyBorder="1" applyAlignment="1">
      <alignment horizontal="right" vertical="center" wrapText="1"/>
    </xf>
    <xf numFmtId="49" fontId="16" fillId="0" borderId="126" xfId="6" applyNumberFormat="1" applyFont="1" applyBorder="1" applyAlignment="1">
      <alignment horizontal="right"/>
    </xf>
    <xf numFmtId="49" fontId="5" fillId="0" borderId="60" xfId="6" applyNumberFormat="1" applyFont="1" applyBorder="1" applyAlignment="1">
      <alignment horizontal="left"/>
    </xf>
    <xf numFmtId="49" fontId="5" fillId="0" borderId="126" xfId="6" applyNumberFormat="1" applyFont="1" applyBorder="1" applyAlignment="1">
      <alignment horizontal="right"/>
    </xf>
    <xf numFmtId="0" fontId="18" fillId="2" borderId="131" xfId="6" applyFont="1" applyFill="1" applyBorder="1" applyAlignment="1">
      <alignment vertical="center" wrapText="1"/>
    </xf>
    <xf numFmtId="49" fontId="5" fillId="0" borderId="55" xfId="6" applyNumberFormat="1" applyFont="1" applyBorder="1" applyAlignment="1">
      <alignment horizontal="left"/>
    </xf>
    <xf numFmtId="0" fontId="24" fillId="2" borderId="53" xfId="0" applyFont="1" applyFill="1" applyBorder="1" applyAlignment="1">
      <alignment horizontal="right" vertical="center"/>
    </xf>
    <xf numFmtId="0" fontId="24" fillId="2" borderId="78" xfId="0" applyFont="1" applyFill="1" applyBorder="1" applyAlignment="1">
      <alignment horizontal="right" vertical="center"/>
    </xf>
    <xf numFmtId="0" fontId="24" fillId="2" borderId="56" xfId="0" applyFont="1" applyFill="1" applyBorder="1" applyAlignment="1">
      <alignment horizontal="right" vertical="center"/>
    </xf>
    <xf numFmtId="0" fontId="24" fillId="2" borderId="54" xfId="0" applyFont="1" applyFill="1" applyBorder="1" applyAlignment="1">
      <alignment horizontal="right" vertical="center"/>
    </xf>
    <xf numFmtId="0" fontId="24" fillId="2" borderId="58" xfId="0" applyFont="1" applyFill="1" applyBorder="1" applyAlignment="1">
      <alignment horizontal="right" vertical="center"/>
    </xf>
    <xf numFmtId="0" fontId="24" fillId="2" borderId="57" xfId="0" applyFont="1" applyFill="1" applyBorder="1" applyAlignment="1">
      <alignment horizontal="right" vertical="center"/>
    </xf>
    <xf numFmtId="0" fontId="0" fillId="0" borderId="126" xfId="6" applyFont="1" applyBorder="1" applyAlignment="1">
      <alignment vertical="center" wrapText="1"/>
    </xf>
    <xf numFmtId="0" fontId="18" fillId="0" borderId="131" xfId="6" applyFont="1" applyBorder="1"/>
    <xf numFmtId="49" fontId="18" fillId="0" borderId="55" xfId="6" applyNumberFormat="1" applyFont="1" applyBorder="1" applyAlignment="1">
      <alignment horizontal="left"/>
    </xf>
    <xf numFmtId="0" fontId="18" fillId="0" borderId="63" xfId="3" applyFont="1" applyBorder="1" applyAlignment="1">
      <alignment horizontal="right"/>
    </xf>
    <xf numFmtId="0" fontId="18" fillId="0" borderId="132" xfId="3" applyFont="1" applyBorder="1" applyAlignment="1">
      <alignment horizontal="right"/>
    </xf>
    <xf numFmtId="0" fontId="18" fillId="0" borderId="66" xfId="3" applyFont="1" applyBorder="1" applyAlignment="1">
      <alignment horizontal="right"/>
    </xf>
    <xf numFmtId="0" fontId="18" fillId="0" borderId="64" xfId="3" applyFont="1" applyBorder="1" applyAlignment="1">
      <alignment horizontal="right"/>
    </xf>
    <xf numFmtId="0" fontId="18" fillId="0" borderId="68" xfId="3" applyFont="1" applyBorder="1" applyAlignment="1">
      <alignment horizontal="right"/>
    </xf>
    <xf numFmtId="0" fontId="18" fillId="0" borderId="67" xfId="3" applyFont="1" applyBorder="1" applyAlignment="1">
      <alignment horizontal="right"/>
    </xf>
    <xf numFmtId="1" fontId="17" fillId="0" borderId="131" xfId="3" applyNumberFormat="1" applyFont="1" applyBorder="1"/>
    <xf numFmtId="0" fontId="18" fillId="0" borderId="8" xfId="3" applyFont="1" applyBorder="1" applyAlignment="1">
      <alignment horizontal="right"/>
    </xf>
    <xf numFmtId="0" fontId="18" fillId="0" borderId="7" xfId="3" applyFont="1" applyBorder="1" applyAlignment="1">
      <alignment horizontal="right"/>
    </xf>
    <xf numFmtId="0" fontId="18" fillId="0" borderId="72" xfId="3" applyFont="1" applyBorder="1" applyAlignment="1">
      <alignment horizontal="right"/>
    </xf>
    <xf numFmtId="0" fontId="18" fillId="0" borderId="69" xfId="3" applyFont="1" applyBorder="1" applyAlignment="1">
      <alignment horizontal="right"/>
    </xf>
    <xf numFmtId="0" fontId="18" fillId="0" borderId="61" xfId="3" applyFont="1" applyBorder="1" applyAlignment="1">
      <alignment horizontal="right"/>
    </xf>
    <xf numFmtId="0" fontId="18" fillId="0" borderId="70" xfId="3" applyFont="1" applyBorder="1" applyAlignment="1">
      <alignment horizontal="right"/>
    </xf>
    <xf numFmtId="0" fontId="17" fillId="0" borderId="124" xfId="3" applyFont="1" applyBorder="1"/>
    <xf numFmtId="1" fontId="17" fillId="0" borderId="126" xfId="3" applyNumberFormat="1" applyFont="1" applyBorder="1"/>
    <xf numFmtId="1" fontId="18" fillId="0" borderId="133" xfId="3" applyNumberFormat="1" applyFont="1" applyBorder="1"/>
    <xf numFmtId="1" fontId="18" fillId="0" borderId="126" xfId="3" applyNumberFormat="1" applyFont="1" applyBorder="1"/>
    <xf numFmtId="0" fontId="6" fillId="3" borderId="77" xfId="3" applyFont="1" applyFill="1" applyBorder="1" applyAlignment="1">
      <alignment horizontal="left" vertical="center"/>
    </xf>
    <xf numFmtId="0" fontId="26" fillId="3" borderId="37" xfId="3" applyFont="1" applyFill="1" applyBorder="1" applyAlignment="1">
      <alignment horizontal="right"/>
    </xf>
    <xf numFmtId="0" fontId="26" fillId="3" borderId="128" xfId="3" applyFont="1" applyFill="1" applyBorder="1" applyAlignment="1">
      <alignment horizontal="right"/>
    </xf>
    <xf numFmtId="0" fontId="26" fillId="3" borderId="40" xfId="3" applyFont="1" applyFill="1" applyBorder="1" applyAlignment="1">
      <alignment horizontal="right"/>
    </xf>
    <xf numFmtId="0" fontId="26" fillId="3" borderId="38" xfId="3" applyFont="1" applyFill="1" applyBorder="1" applyAlignment="1">
      <alignment horizontal="right"/>
    </xf>
    <xf numFmtId="0" fontId="26" fillId="3" borderId="42" xfId="3" applyFont="1" applyFill="1" applyBorder="1" applyAlignment="1">
      <alignment horizontal="right"/>
    </xf>
    <xf numFmtId="0" fontId="26" fillId="3" borderId="41" xfId="3" applyFont="1" applyFill="1" applyBorder="1" applyAlignment="1">
      <alignment horizontal="right"/>
    </xf>
    <xf numFmtId="0" fontId="16" fillId="3" borderId="126" xfId="3" applyFont="1" applyFill="1" applyBorder="1" applyAlignment="1">
      <alignment horizontal="left" vertical="center"/>
    </xf>
    <xf numFmtId="0" fontId="0" fillId="0" borderId="8" xfId="3" applyFont="1" applyBorder="1" applyAlignment="1">
      <alignment horizontal="right" vertical="center"/>
    </xf>
    <xf numFmtId="0" fontId="0" fillId="0" borderId="7" xfId="3" applyFont="1" applyBorder="1" applyAlignment="1">
      <alignment horizontal="right" vertical="center"/>
    </xf>
    <xf numFmtId="0" fontId="0" fillId="0" borderId="72" xfId="3" applyFont="1" applyBorder="1" applyAlignment="1">
      <alignment horizontal="right" vertical="center"/>
    </xf>
    <xf numFmtId="0" fontId="0" fillId="0" borderId="69" xfId="3" applyFont="1" applyBorder="1" applyAlignment="1">
      <alignment horizontal="right" vertical="center"/>
    </xf>
    <xf numFmtId="0" fontId="0" fillId="0" borderId="61" xfId="3" applyFont="1" applyBorder="1" applyAlignment="1">
      <alignment horizontal="right" vertical="center"/>
    </xf>
    <xf numFmtId="0" fontId="0" fillId="0" borderId="71" xfId="3" applyFont="1" applyBorder="1" applyAlignment="1">
      <alignment horizontal="right" vertical="center"/>
    </xf>
    <xf numFmtId="0" fontId="0" fillId="0" borderId="79" xfId="3" applyFont="1" applyBorder="1" applyAlignment="1">
      <alignment horizontal="right" vertical="center"/>
    </xf>
    <xf numFmtId="0" fontId="21" fillId="0" borderId="45" xfId="3" applyFont="1" applyBorder="1" applyAlignment="1">
      <alignment horizontal="right"/>
    </xf>
    <xf numFmtId="0" fontId="21" fillId="0" borderId="83" xfId="3" applyFont="1" applyBorder="1" applyAlignment="1">
      <alignment horizontal="right"/>
    </xf>
    <xf numFmtId="0" fontId="21" fillId="0" borderId="48" xfId="3" applyFont="1" applyBorder="1" applyAlignment="1">
      <alignment horizontal="right"/>
    </xf>
    <xf numFmtId="0" fontId="21" fillId="0" borderId="46" xfId="3" applyFont="1" applyBorder="1" applyAlignment="1">
      <alignment horizontal="right"/>
    </xf>
    <xf numFmtId="0" fontId="21" fillId="0" borderId="50" xfId="3" applyFont="1" applyBorder="1" applyAlignment="1">
      <alignment horizontal="right"/>
    </xf>
    <xf numFmtId="0" fontId="21" fillId="0" borderId="49" xfId="3" applyFont="1" applyBorder="1" applyAlignment="1">
      <alignment horizontal="right"/>
    </xf>
    <xf numFmtId="0" fontId="18" fillId="0" borderId="126" xfId="0" applyFont="1" applyBorder="1" applyAlignment="1">
      <alignment wrapText="1"/>
    </xf>
    <xf numFmtId="0" fontId="18" fillId="0" borderId="124" xfId="6" applyFont="1" applyBorder="1" applyAlignment="1">
      <alignment horizontal="left"/>
    </xf>
    <xf numFmtId="0" fontId="18" fillId="0" borderId="126" xfId="0" applyFont="1" applyBorder="1" applyAlignment="1">
      <alignment horizontal="left" wrapText="1"/>
    </xf>
    <xf numFmtId="49" fontId="0" fillId="0" borderId="126" xfId="6" applyNumberFormat="1" applyFont="1" applyBorder="1" applyAlignment="1">
      <alignment horizontal="left"/>
    </xf>
    <xf numFmtId="49" fontId="0" fillId="0" borderId="126" xfId="6" applyNumberFormat="1" applyFont="1" applyBorder="1" applyAlignment="1">
      <alignment horizontal="right"/>
    </xf>
    <xf numFmtId="0" fontId="18" fillId="0" borderId="126" xfId="0" applyFont="1" applyBorder="1" applyAlignment="1">
      <alignment horizontal="left" vertical="center" wrapText="1"/>
    </xf>
    <xf numFmtId="0" fontId="18" fillId="0" borderId="126" xfId="0" applyFont="1" applyBorder="1" applyAlignment="1">
      <alignment vertical="center" wrapText="1"/>
    </xf>
    <xf numFmtId="49" fontId="18" fillId="0" borderId="129" xfId="6" applyNumberFormat="1" applyFont="1" applyBorder="1" applyAlignment="1">
      <alignment horizontal="left" vertical="top" wrapText="1"/>
    </xf>
    <xf numFmtId="49" fontId="18" fillId="0" borderId="129" xfId="6" applyNumberFormat="1" applyFont="1" applyBorder="1" applyAlignment="1">
      <alignment horizontal="left" vertical="center" wrapText="1"/>
    </xf>
    <xf numFmtId="0" fontId="6" fillId="0" borderId="60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18" fillId="0" borderId="126" xfId="0" applyFont="1" applyBorder="1" applyAlignment="1">
      <alignment horizontal="right"/>
    </xf>
    <xf numFmtId="0" fontId="6" fillId="0" borderId="126" xfId="0" applyFont="1" applyBorder="1" applyAlignment="1">
      <alignment horizontal="left"/>
    </xf>
    <xf numFmtId="0" fontId="6" fillId="0" borderId="126" xfId="0" applyFont="1" applyBorder="1" applyAlignment="1">
      <alignment horizontal="right"/>
    </xf>
    <xf numFmtId="0" fontId="2" fillId="0" borderId="126" xfId="0" applyFont="1" applyBorder="1" applyAlignment="1">
      <alignment horizontal="left"/>
    </xf>
    <xf numFmtId="0" fontId="2" fillId="0" borderId="126" xfId="0" applyFont="1" applyBorder="1" applyAlignment="1">
      <alignment horizontal="right"/>
    </xf>
    <xf numFmtId="0" fontId="18" fillId="0" borderId="126" xfId="0" applyFont="1" applyBorder="1" applyAlignment="1">
      <alignment horizontal="left"/>
    </xf>
    <xf numFmtId="49" fontId="35" fillId="0" borderId="126" xfId="6" applyNumberFormat="1" applyFont="1" applyBorder="1" applyAlignment="1">
      <alignment horizontal="left" vertical="top"/>
    </xf>
    <xf numFmtId="0" fontId="6" fillId="0" borderId="60" xfId="6" applyFont="1" applyBorder="1" applyAlignment="1">
      <alignment horizontal="left"/>
    </xf>
    <xf numFmtId="0" fontId="17" fillId="0" borderId="126" xfId="6" applyFont="1" applyBorder="1" applyAlignment="1">
      <alignment horizontal="right"/>
    </xf>
    <xf numFmtId="0" fontId="2" fillId="0" borderId="60" xfId="6" applyBorder="1" applyAlignment="1">
      <alignment horizontal="left"/>
    </xf>
    <xf numFmtId="0" fontId="18" fillId="0" borderId="126" xfId="6" applyFont="1" applyBorder="1" applyAlignment="1">
      <alignment horizontal="right"/>
    </xf>
    <xf numFmtId="49" fontId="19" fillId="0" borderId="124" xfId="6" applyNumberFormat="1" applyFont="1" applyBorder="1" applyAlignment="1">
      <alignment horizontal="left" vertical="top"/>
    </xf>
    <xf numFmtId="49" fontId="17" fillId="0" borderId="124" xfId="6" applyNumberFormat="1" applyFont="1" applyBorder="1" applyAlignment="1">
      <alignment vertical="top"/>
    </xf>
    <xf numFmtId="49" fontId="17" fillId="0" borderId="126" xfId="6" applyNumberFormat="1" applyFont="1" applyBorder="1" applyAlignment="1">
      <alignment vertical="top"/>
    </xf>
    <xf numFmtId="0" fontId="6" fillId="0" borderId="60" xfId="3" applyFont="1" applyBorder="1" applyAlignment="1">
      <alignment horizontal="left"/>
    </xf>
    <xf numFmtId="0" fontId="17" fillId="0" borderId="126" xfId="3" applyFont="1" applyBorder="1" applyAlignment="1">
      <alignment horizontal="right"/>
    </xf>
    <xf numFmtId="49" fontId="6" fillId="2" borderId="60" xfId="6" applyNumberFormat="1" applyFont="1" applyFill="1" applyBorder="1" applyAlignment="1">
      <alignment horizontal="left" vertical="center"/>
    </xf>
    <xf numFmtId="0" fontId="21" fillId="2" borderId="53" xfId="0" applyFont="1" applyFill="1" applyBorder="1" applyAlignment="1">
      <alignment horizontal="right" vertical="center"/>
    </xf>
    <xf numFmtId="0" fontId="21" fillId="2" borderId="78" xfId="0" applyFont="1" applyFill="1" applyBorder="1" applyAlignment="1">
      <alignment horizontal="right" vertical="center"/>
    </xf>
    <xf numFmtId="0" fontId="21" fillId="2" borderId="56" xfId="0" applyFont="1" applyFill="1" applyBorder="1" applyAlignment="1">
      <alignment horizontal="right" vertical="center"/>
    </xf>
    <xf numFmtId="0" fontId="21" fillId="2" borderId="54" xfId="0" applyFont="1" applyFill="1" applyBorder="1" applyAlignment="1">
      <alignment horizontal="right" vertical="center"/>
    </xf>
    <xf numFmtId="0" fontId="21" fillId="2" borderId="58" xfId="0" applyFont="1" applyFill="1" applyBorder="1" applyAlignment="1">
      <alignment horizontal="right" vertical="center"/>
    </xf>
    <xf numFmtId="0" fontId="21" fillId="2" borderId="57" xfId="0" applyFont="1" applyFill="1" applyBorder="1" applyAlignment="1">
      <alignment horizontal="right" vertical="center"/>
    </xf>
    <xf numFmtId="49" fontId="6" fillId="2" borderId="91" xfId="6" applyNumberFormat="1" applyFont="1" applyFill="1" applyBorder="1" applyAlignment="1">
      <alignment horizontal="left" vertical="center"/>
    </xf>
    <xf numFmtId="0" fontId="21" fillId="2" borderId="88" xfId="0" applyFont="1" applyFill="1" applyBorder="1" applyAlignment="1">
      <alignment horizontal="right" vertical="center"/>
    </xf>
    <xf numFmtId="0" fontId="21" fillId="2" borderId="81" xfId="0" applyFont="1" applyFill="1" applyBorder="1" applyAlignment="1">
      <alignment horizontal="right" vertical="center"/>
    </xf>
    <xf numFmtId="0" fontId="21" fillId="2" borderId="92" xfId="0" applyFont="1" applyFill="1" applyBorder="1" applyAlignment="1">
      <alignment horizontal="right" vertical="center"/>
    </xf>
    <xf numFmtId="0" fontId="21" fillId="2" borderId="89" xfId="0" applyFont="1" applyFill="1" applyBorder="1" applyAlignment="1">
      <alignment horizontal="right" vertical="center"/>
    </xf>
    <xf numFmtId="0" fontId="21" fillId="2" borderId="93" xfId="0" applyFont="1" applyFill="1" applyBorder="1" applyAlignment="1">
      <alignment horizontal="right" vertical="center"/>
    </xf>
    <xf numFmtId="0" fontId="21" fillId="2" borderId="90" xfId="0" applyFont="1" applyFill="1" applyBorder="1" applyAlignment="1">
      <alignment horizontal="right" vertical="center"/>
    </xf>
    <xf numFmtId="49" fontId="6" fillId="2" borderId="134" xfId="6" applyNumberFormat="1" applyFont="1" applyFill="1" applyBorder="1" applyAlignment="1">
      <alignment horizontal="left" vertical="center"/>
    </xf>
    <xf numFmtId="49" fontId="2" fillId="0" borderId="135" xfId="6" applyNumberFormat="1" applyBorder="1" applyAlignment="1">
      <alignment horizontal="left"/>
    </xf>
    <xf numFmtId="0" fontId="18" fillId="0" borderId="99" xfId="3" applyFont="1" applyBorder="1" applyAlignment="1">
      <alignment horizontal="right"/>
    </xf>
    <xf numFmtId="0" fontId="18" fillId="0" borderId="136" xfId="3" applyFont="1" applyBorder="1" applyAlignment="1">
      <alignment horizontal="right"/>
    </xf>
    <xf numFmtId="0" fontId="18" fillId="0" borderId="102" xfId="3" applyFont="1" applyBorder="1" applyAlignment="1">
      <alignment horizontal="right"/>
    </xf>
    <xf numFmtId="0" fontId="18" fillId="0" borderId="100" xfId="3" applyFont="1" applyBorder="1" applyAlignment="1">
      <alignment horizontal="right"/>
    </xf>
    <xf numFmtId="0" fontId="18" fillId="0" borderId="104" xfId="3" applyFont="1" applyBorder="1" applyAlignment="1">
      <alignment horizontal="right"/>
    </xf>
    <xf numFmtId="0" fontId="18" fillId="0" borderId="103" xfId="3" applyFont="1" applyBorder="1" applyAlignment="1">
      <alignment horizontal="right"/>
    </xf>
    <xf numFmtId="0" fontId="18" fillId="0" borderId="137" xfId="3" applyFont="1" applyBorder="1"/>
    <xf numFmtId="1" fontId="18" fillId="0" borderId="138" xfId="3" applyNumberFormat="1" applyFont="1" applyBorder="1"/>
    <xf numFmtId="49" fontId="18" fillId="0" borderId="138" xfId="6" applyNumberFormat="1" applyFont="1" applyBorder="1" applyAlignment="1">
      <alignment horizontal="right"/>
    </xf>
    <xf numFmtId="1" fontId="2" fillId="0" borderId="0" xfId="3" applyNumberFormat="1"/>
    <xf numFmtId="0" fontId="2" fillId="2" borderId="0" xfId="3" applyFill="1" applyAlignment="1">
      <alignment vertical="justify"/>
    </xf>
    <xf numFmtId="1" fontId="2" fillId="2" borderId="0" xfId="3" applyNumberFormat="1" applyFill="1" applyAlignment="1">
      <alignment horizontal="left" vertical="center" wrapText="1"/>
    </xf>
    <xf numFmtId="0" fontId="6" fillId="0" borderId="0" xfId="4" applyFont="1" applyAlignment="1">
      <alignment horizontal="center"/>
    </xf>
    <xf numFmtId="3" fontId="13" fillId="3" borderId="16" xfId="5" applyNumberFormat="1" applyFont="1" applyFill="1" applyBorder="1" applyAlignment="1">
      <alignment horizontal="right" vertical="center" wrapText="1"/>
    </xf>
    <xf numFmtId="3" fontId="13" fillId="3" borderId="122" xfId="5" applyNumberFormat="1" applyFont="1" applyFill="1" applyBorder="1" applyAlignment="1">
      <alignment horizontal="right" vertical="center" wrapText="1"/>
    </xf>
    <xf numFmtId="3" fontId="13" fillId="3" borderId="123" xfId="5" applyNumberFormat="1" applyFont="1" applyFill="1" applyBorder="1" applyAlignment="1">
      <alignment horizontal="right" vertical="center" wrapText="1"/>
    </xf>
    <xf numFmtId="49" fontId="6" fillId="0" borderId="37" xfId="6" applyNumberFormat="1" applyFont="1" applyBorder="1" applyAlignment="1">
      <alignment horizontal="left"/>
    </xf>
    <xf numFmtId="3" fontId="13" fillId="0" borderId="37" xfId="5" applyNumberFormat="1" applyFont="1" applyBorder="1" applyAlignment="1">
      <alignment horizontal="right" vertical="center" wrapText="1"/>
    </xf>
    <xf numFmtId="3" fontId="13" fillId="0" borderId="128" xfId="5" applyNumberFormat="1" applyFont="1" applyBorder="1" applyAlignment="1">
      <alignment horizontal="right" vertical="center" wrapText="1"/>
    </xf>
    <xf numFmtId="3" fontId="13" fillId="0" borderId="40" xfId="5" applyNumberFormat="1" applyFont="1" applyBorder="1" applyAlignment="1">
      <alignment horizontal="right" vertical="center" wrapText="1"/>
    </xf>
    <xf numFmtId="3" fontId="13" fillId="0" borderId="38" xfId="5" applyNumberFormat="1" applyFont="1" applyBorder="1" applyAlignment="1">
      <alignment horizontal="right" vertical="center" wrapText="1"/>
    </xf>
    <xf numFmtId="3" fontId="13" fillId="0" borderId="42" xfId="5" applyNumberFormat="1" applyFont="1" applyBorder="1" applyAlignment="1">
      <alignment horizontal="right" vertical="center" wrapText="1"/>
    </xf>
    <xf numFmtId="3" fontId="13" fillId="0" borderId="41" xfId="5" applyNumberFormat="1" applyFont="1" applyBorder="1" applyAlignment="1">
      <alignment horizontal="right" vertical="center" wrapText="1"/>
    </xf>
    <xf numFmtId="3" fontId="13" fillId="0" borderId="110" xfId="5" applyNumberFormat="1" applyFont="1" applyBorder="1" applyAlignment="1">
      <alignment horizontal="right" vertical="center" wrapText="1"/>
    </xf>
    <xf numFmtId="3" fontId="13" fillId="5" borderId="83" xfId="3" applyNumberFormat="1" applyFont="1" applyFill="1" applyBorder="1" applyAlignment="1">
      <alignment horizontal="right"/>
    </xf>
    <xf numFmtId="3" fontId="13" fillId="0" borderId="78" xfId="3" applyNumberFormat="1" applyFont="1" applyBorder="1" applyAlignment="1">
      <alignment horizontal="right"/>
    </xf>
    <xf numFmtId="3" fontId="18" fillId="0" borderId="78" xfId="3" applyNumberFormat="1" applyFont="1" applyBorder="1" applyAlignment="1">
      <alignment horizontal="right"/>
    </xf>
    <xf numFmtId="3" fontId="20" fillId="0" borderId="78" xfId="3" applyNumberFormat="1" applyFont="1" applyBorder="1" applyAlignment="1">
      <alignment horizontal="right"/>
    </xf>
    <xf numFmtId="3" fontId="20" fillId="0" borderId="58" xfId="3" applyNumberFormat="1" applyFont="1" applyBorder="1" applyAlignment="1">
      <alignment horizontal="right"/>
    </xf>
    <xf numFmtId="3" fontId="18" fillId="0" borderId="78" xfId="3" applyNumberFormat="1" applyFont="1" applyBorder="1" applyAlignment="1">
      <alignment horizontal="right" vertical="center"/>
    </xf>
    <xf numFmtId="3" fontId="18" fillId="0" borderId="58" xfId="3" applyNumberFormat="1" applyFont="1" applyBorder="1" applyAlignment="1">
      <alignment horizontal="right" vertical="center"/>
    </xf>
    <xf numFmtId="3" fontId="17" fillId="0" borderId="78" xfId="3" applyNumberFormat="1" applyFont="1" applyBorder="1" applyAlignment="1">
      <alignment horizontal="right"/>
    </xf>
    <xf numFmtId="3" fontId="17" fillId="0" borderId="58" xfId="3" applyNumberFormat="1" applyFont="1" applyBorder="1" applyAlignment="1">
      <alignment horizontal="right"/>
    </xf>
    <xf numFmtId="49" fontId="6" fillId="5" borderId="53" xfId="6" applyNumberFormat="1" applyFont="1" applyFill="1" applyBorder="1" applyAlignment="1">
      <alignment horizontal="left"/>
    </xf>
    <xf numFmtId="3" fontId="33" fillId="5" borderId="8" xfId="3" applyNumberFormat="1" applyFont="1" applyFill="1" applyBorder="1" applyAlignment="1">
      <alignment horizontal="right" vertical="center"/>
    </xf>
    <xf numFmtId="3" fontId="33" fillId="5" borderId="7" xfId="3" applyNumberFormat="1" applyFont="1" applyFill="1" applyBorder="1" applyAlignment="1">
      <alignment horizontal="right" vertical="center"/>
    </xf>
    <xf numFmtId="3" fontId="33" fillId="5" borderId="60" xfId="3" applyNumberFormat="1" applyFont="1" applyFill="1" applyBorder="1" applyAlignment="1">
      <alignment horizontal="right" vertical="center"/>
    </xf>
    <xf numFmtId="3" fontId="33" fillId="5" borderId="62" xfId="3" applyNumberFormat="1" applyFont="1" applyFill="1" applyBorder="1" applyAlignment="1">
      <alignment horizontal="right" vertical="center"/>
    </xf>
    <xf numFmtId="3" fontId="33" fillId="5" borderId="0" xfId="3" applyNumberFormat="1" applyFont="1" applyFill="1" applyAlignment="1">
      <alignment horizontal="right" vertical="center"/>
    </xf>
    <xf numFmtId="3" fontId="33" fillId="5" borderId="57" xfId="3" applyNumberFormat="1" applyFont="1" applyFill="1" applyBorder="1" applyAlignment="1">
      <alignment horizontal="right" vertical="center"/>
    </xf>
    <xf numFmtId="3" fontId="33" fillId="5" borderId="61" xfId="3" applyNumberFormat="1" applyFont="1" applyFill="1" applyBorder="1" applyAlignment="1">
      <alignment horizontal="right" vertical="center"/>
    </xf>
    <xf numFmtId="3" fontId="23" fillId="0" borderId="78" xfId="3" applyNumberFormat="1" applyFont="1" applyBorder="1" applyAlignment="1">
      <alignment horizontal="right"/>
    </xf>
    <xf numFmtId="3" fontId="23" fillId="0" borderId="58" xfId="3" applyNumberFormat="1" applyFont="1" applyBorder="1" applyAlignment="1">
      <alignment horizontal="right"/>
    </xf>
    <xf numFmtId="49" fontId="2" fillId="7" borderId="53" xfId="6" applyNumberFormat="1" applyFill="1" applyBorder="1" applyAlignment="1">
      <alignment horizontal="left"/>
    </xf>
    <xf numFmtId="3" fontId="13" fillId="0" borderId="78" xfId="3" applyNumberFormat="1" applyFont="1" applyBorder="1" applyAlignment="1">
      <alignment horizontal="right" vertical="center" wrapText="1"/>
    </xf>
    <xf numFmtId="3" fontId="24" fillId="2" borderId="78" xfId="0" applyNumberFormat="1" applyFont="1" applyFill="1" applyBorder="1" applyAlignment="1">
      <alignment horizontal="right" vertical="center"/>
    </xf>
    <xf numFmtId="3" fontId="18" fillId="0" borderId="132" xfId="3" applyNumberFormat="1" applyFont="1" applyBorder="1" applyAlignment="1">
      <alignment horizontal="right"/>
    </xf>
    <xf numFmtId="3" fontId="18" fillId="0" borderId="7" xfId="3" applyNumberFormat="1" applyFont="1" applyBorder="1" applyAlignment="1">
      <alignment horizontal="right"/>
    </xf>
    <xf numFmtId="3" fontId="26" fillId="3" borderId="128" xfId="3" applyNumberFormat="1" applyFont="1" applyFill="1" applyBorder="1" applyAlignment="1">
      <alignment horizontal="right"/>
    </xf>
    <xf numFmtId="3" fontId="21" fillId="0" borderId="83" xfId="3" applyNumberFormat="1" applyFont="1" applyBorder="1" applyAlignment="1">
      <alignment horizontal="right"/>
    </xf>
    <xf numFmtId="3" fontId="21" fillId="2" borderId="78" xfId="0" applyNumberFormat="1" applyFont="1" applyFill="1" applyBorder="1" applyAlignment="1">
      <alignment horizontal="right" vertical="center"/>
    </xf>
    <xf numFmtId="3" fontId="21" fillId="2" borderId="81" xfId="0" applyNumberFormat="1" applyFont="1" applyFill="1" applyBorder="1" applyAlignment="1">
      <alignment horizontal="right" vertical="center"/>
    </xf>
    <xf numFmtId="3" fontId="18" fillId="0" borderId="136" xfId="3" applyNumberFormat="1" applyFont="1" applyBorder="1" applyAlignment="1">
      <alignment horizontal="right"/>
    </xf>
    <xf numFmtId="49" fontId="3" fillId="2" borderId="0" xfId="2" applyNumberFormat="1" applyFont="1" applyFill="1" applyAlignment="1">
      <alignment vertical="center"/>
    </xf>
    <xf numFmtId="3" fontId="37" fillId="2" borderId="0" xfId="3" applyNumberFormat="1" applyFont="1" applyFill="1" applyAlignment="1">
      <alignment horizontal="right" vertical="center"/>
    </xf>
    <xf numFmtId="0" fontId="37" fillId="2" borderId="0" xfId="3" applyFont="1" applyFill="1" applyAlignment="1">
      <alignment horizontal="right" vertical="center"/>
    </xf>
    <xf numFmtId="0" fontId="37" fillId="2" borderId="0" xfId="3" applyFont="1" applyFill="1" applyAlignment="1">
      <alignment vertical="center"/>
    </xf>
    <xf numFmtId="0" fontId="38" fillId="2" borderId="0" xfId="3" applyFont="1" applyFill="1" applyAlignment="1">
      <alignment vertical="center"/>
    </xf>
    <xf numFmtId="1" fontId="6" fillId="3" borderId="144" xfId="5" applyNumberFormat="1" applyFont="1" applyFill="1" applyBorder="1" applyAlignment="1">
      <alignment horizontal="left" vertical="center" wrapText="1"/>
    </xf>
    <xf numFmtId="49" fontId="6" fillId="0" borderId="149" xfId="6" applyNumberFormat="1" applyFont="1" applyBorder="1" applyAlignment="1">
      <alignment horizontal="left"/>
    </xf>
    <xf numFmtId="49" fontId="6" fillId="6" borderId="150" xfId="6" applyNumberFormat="1" applyFont="1" applyFill="1" applyBorder="1" applyAlignment="1">
      <alignment horizontal="left"/>
    </xf>
    <xf numFmtId="3" fontId="13" fillId="6" borderId="8" xfId="3" applyNumberFormat="1" applyFont="1" applyFill="1" applyBorder="1" applyAlignment="1">
      <alignment horizontal="right" vertical="center"/>
    </xf>
    <xf numFmtId="3" fontId="13" fillId="6" borderId="7" xfId="3" applyNumberFormat="1" applyFont="1" applyFill="1" applyBorder="1" applyAlignment="1">
      <alignment horizontal="right" vertical="center"/>
    </xf>
    <xf numFmtId="3" fontId="13" fillId="6" borderId="60" xfId="3" applyNumberFormat="1" applyFont="1" applyFill="1" applyBorder="1" applyAlignment="1">
      <alignment horizontal="right" vertical="center"/>
    </xf>
    <xf numFmtId="3" fontId="13" fillId="6" borderId="62" xfId="3" applyNumberFormat="1" applyFont="1" applyFill="1" applyBorder="1" applyAlignment="1">
      <alignment horizontal="right" vertical="center"/>
    </xf>
    <xf numFmtId="3" fontId="33" fillId="6" borderId="0" xfId="3" applyNumberFormat="1" applyFont="1" applyFill="1" applyAlignment="1">
      <alignment horizontal="right" vertical="center"/>
    </xf>
    <xf numFmtId="3" fontId="33" fillId="6" borderId="57" xfId="3" applyNumberFormat="1" applyFont="1" applyFill="1" applyBorder="1" applyAlignment="1">
      <alignment horizontal="right" vertical="center"/>
    </xf>
    <xf numFmtId="3" fontId="33" fillId="6" borderId="61" xfId="3" applyNumberFormat="1" applyFont="1" applyFill="1" applyBorder="1" applyAlignment="1">
      <alignment horizontal="right" vertical="center"/>
    </xf>
    <xf numFmtId="49" fontId="6" fillId="0" borderId="150" xfId="6" applyNumberFormat="1" applyFont="1" applyBorder="1" applyAlignment="1">
      <alignment horizontal="left"/>
    </xf>
    <xf numFmtId="3" fontId="33" fillId="0" borderId="53" xfId="3" applyNumberFormat="1" applyFont="1" applyBorder="1" applyAlignment="1">
      <alignment horizontal="right"/>
    </xf>
    <xf numFmtId="3" fontId="33" fillId="0" borderId="56" xfId="3" applyNumberFormat="1" applyFont="1" applyBorder="1" applyAlignment="1">
      <alignment horizontal="right"/>
    </xf>
    <xf numFmtId="3" fontId="33" fillId="0" borderId="54" xfId="3" applyNumberFormat="1" applyFont="1" applyBorder="1" applyAlignment="1">
      <alignment horizontal="right"/>
    </xf>
    <xf numFmtId="3" fontId="33" fillId="0" borderId="58" xfId="3" applyNumberFormat="1" applyFont="1" applyBorder="1" applyAlignment="1">
      <alignment horizontal="right"/>
    </xf>
    <xf numFmtId="49" fontId="2" fillId="0" borderId="150" xfId="6" applyNumberFormat="1" applyBorder="1" applyAlignment="1">
      <alignment horizontal="left"/>
    </xf>
    <xf numFmtId="3" fontId="6" fillId="0" borderId="58" xfId="3" applyNumberFormat="1" applyFont="1" applyBorder="1" applyAlignment="1">
      <alignment horizontal="right"/>
    </xf>
    <xf numFmtId="3" fontId="33" fillId="6" borderId="53" xfId="3" applyNumberFormat="1" applyFont="1" applyFill="1" applyBorder="1" applyAlignment="1">
      <alignment horizontal="right"/>
    </xf>
    <xf numFmtId="3" fontId="33" fillId="6" borderId="56" xfId="3" applyNumberFormat="1" applyFont="1" applyFill="1" applyBorder="1" applyAlignment="1">
      <alignment horizontal="right"/>
    </xf>
    <xf numFmtId="3" fontId="33" fillId="6" borderId="54" xfId="3" applyNumberFormat="1" applyFont="1" applyFill="1" applyBorder="1" applyAlignment="1">
      <alignment horizontal="right"/>
    </xf>
    <xf numFmtId="3" fontId="33" fillId="6" borderId="58" xfId="3" applyNumberFormat="1" applyFont="1" applyFill="1" applyBorder="1" applyAlignment="1">
      <alignment horizontal="right"/>
    </xf>
    <xf numFmtId="3" fontId="33" fillId="6" borderId="57" xfId="3" applyNumberFormat="1" applyFont="1" applyFill="1" applyBorder="1" applyAlignment="1">
      <alignment horizontal="right"/>
    </xf>
    <xf numFmtId="0" fontId="6" fillId="3" borderId="149" xfId="3" applyFont="1" applyFill="1" applyBorder="1" applyAlignment="1">
      <alignment horizontal="left" vertical="center"/>
    </xf>
    <xf numFmtId="0" fontId="2" fillId="0" borderId="150" xfId="0" applyFont="1" applyBorder="1" applyAlignment="1">
      <alignment horizontal="left"/>
    </xf>
    <xf numFmtId="0" fontId="18" fillId="0" borderId="136" xfId="0" applyFont="1" applyBorder="1" applyAlignment="1">
      <alignment horizontal="left" wrapText="1"/>
    </xf>
    <xf numFmtId="0" fontId="18" fillId="0" borderId="101" xfId="0" applyFont="1" applyBorder="1" applyAlignment="1">
      <alignment horizontal="left" wrapText="1" indent="2"/>
    </xf>
    <xf numFmtId="0" fontId="2" fillId="0" borderId="151" xfId="0" applyFont="1" applyBorder="1" applyAlignment="1">
      <alignment horizontal="left"/>
    </xf>
    <xf numFmtId="3" fontId="18" fillId="0" borderId="103" xfId="0" applyNumberFormat="1" applyFont="1" applyBorder="1" applyAlignment="1">
      <alignment horizontal="right"/>
    </xf>
    <xf numFmtId="3" fontId="18" fillId="0" borderId="104" xfId="0" applyNumberFormat="1" applyFont="1" applyBorder="1" applyAlignment="1">
      <alignment horizontal="right"/>
    </xf>
    <xf numFmtId="4" fontId="13" fillId="3" borderId="16" xfId="5" applyNumberFormat="1" applyFont="1" applyFill="1" applyBorder="1" applyAlignment="1">
      <alignment horizontal="right" vertical="center" wrapText="1"/>
    </xf>
    <xf numFmtId="4" fontId="13" fillId="3" borderId="34" xfId="5" applyNumberFormat="1" applyFont="1" applyFill="1" applyBorder="1" applyAlignment="1">
      <alignment horizontal="right" vertical="center" wrapText="1"/>
    </xf>
    <xf numFmtId="4" fontId="13" fillId="3" borderId="32" xfId="5" applyNumberFormat="1" applyFont="1" applyFill="1" applyBorder="1" applyAlignment="1">
      <alignment horizontal="right" vertical="center" wrapText="1"/>
    </xf>
    <xf numFmtId="4" fontId="13" fillId="3" borderId="123" xfId="5" applyNumberFormat="1" applyFont="1" applyFill="1" applyBorder="1" applyAlignment="1">
      <alignment horizontal="right" vertical="center" wrapText="1"/>
    </xf>
    <xf numFmtId="4" fontId="13" fillId="3" borderId="35" xfId="5" applyNumberFormat="1" applyFont="1" applyFill="1" applyBorder="1" applyAlignment="1">
      <alignment horizontal="right" vertical="center" wrapText="1"/>
    </xf>
    <xf numFmtId="4" fontId="13" fillId="3" borderId="36" xfId="5" applyNumberFormat="1" applyFont="1" applyFill="1" applyBorder="1" applyAlignment="1">
      <alignment horizontal="right" vertical="center" wrapText="1"/>
    </xf>
    <xf numFmtId="4" fontId="13" fillId="0" borderId="37" xfId="5" applyNumberFormat="1" applyFont="1" applyBorder="1" applyAlignment="1">
      <alignment horizontal="right" vertical="center" wrapText="1"/>
    </xf>
    <xf numFmtId="4" fontId="13" fillId="0" borderId="40" xfId="5" applyNumberFormat="1" applyFont="1" applyBorder="1" applyAlignment="1">
      <alignment horizontal="right" vertical="center" wrapText="1"/>
    </xf>
    <xf numFmtId="4" fontId="13" fillId="0" borderId="38" xfId="5" applyNumberFormat="1" applyFont="1" applyBorder="1" applyAlignment="1">
      <alignment horizontal="right" vertical="center" wrapText="1"/>
    </xf>
    <xf numFmtId="4" fontId="13" fillId="0" borderId="42" xfId="5" applyNumberFormat="1" applyFont="1" applyBorder="1" applyAlignment="1">
      <alignment horizontal="right" vertical="center" wrapText="1"/>
    </xf>
    <xf numFmtId="4" fontId="13" fillId="0" borderId="41" xfId="5" applyNumberFormat="1" applyFont="1" applyBorder="1" applyAlignment="1">
      <alignment horizontal="right" vertical="center" wrapText="1"/>
    </xf>
    <xf numFmtId="4" fontId="13" fillId="0" borderId="110" xfId="5" applyNumberFormat="1" applyFont="1" applyBorder="1" applyAlignment="1">
      <alignment horizontal="right" vertical="center" wrapText="1"/>
    </xf>
    <xf numFmtId="4" fontId="13" fillId="6" borderId="8" xfId="3" applyNumberFormat="1" applyFont="1" applyFill="1" applyBorder="1" applyAlignment="1">
      <alignment horizontal="right" vertical="center"/>
    </xf>
    <xf numFmtId="4" fontId="13" fillId="6" borderId="7" xfId="3" applyNumberFormat="1" applyFont="1" applyFill="1" applyBorder="1" applyAlignment="1">
      <alignment horizontal="right" vertical="center"/>
    </xf>
    <xf numFmtId="4" fontId="13" fillId="6" borderId="60" xfId="3" applyNumberFormat="1" applyFont="1" applyFill="1" applyBorder="1" applyAlignment="1">
      <alignment horizontal="right" vertical="center"/>
    </xf>
    <xf numFmtId="4" fontId="13" fillId="6" borderId="62" xfId="3" applyNumberFormat="1" applyFont="1" applyFill="1" applyBorder="1" applyAlignment="1">
      <alignment horizontal="right" vertical="center"/>
    </xf>
    <xf numFmtId="4" fontId="33" fillId="6" borderId="0" xfId="3" applyNumberFormat="1" applyFont="1" applyFill="1" applyAlignment="1">
      <alignment horizontal="right" vertical="center"/>
    </xf>
    <xf numFmtId="4" fontId="33" fillId="6" borderId="57" xfId="3" applyNumberFormat="1" applyFont="1" applyFill="1" applyBorder="1" applyAlignment="1">
      <alignment horizontal="right" vertical="center"/>
    </xf>
    <xf numFmtId="4" fontId="33" fillId="6" borderId="61" xfId="3" applyNumberFormat="1" applyFont="1" applyFill="1" applyBorder="1" applyAlignment="1">
      <alignment horizontal="right" vertical="center"/>
    </xf>
    <xf numFmtId="4" fontId="33" fillId="0" borderId="53" xfId="3" applyNumberFormat="1" applyFont="1" applyBorder="1" applyAlignment="1">
      <alignment horizontal="right"/>
    </xf>
    <xf numFmtId="4" fontId="33" fillId="0" borderId="56" xfId="3" applyNumberFormat="1" applyFont="1" applyBorder="1" applyAlignment="1">
      <alignment horizontal="right"/>
    </xf>
    <xf numFmtId="4" fontId="33" fillId="0" borderId="54" xfId="3" applyNumberFormat="1" applyFont="1" applyBorder="1" applyAlignment="1">
      <alignment horizontal="right"/>
    </xf>
    <xf numFmtId="4" fontId="33" fillId="0" borderId="58" xfId="3" applyNumberFormat="1" applyFont="1" applyBorder="1" applyAlignment="1">
      <alignment horizontal="right"/>
    </xf>
    <xf numFmtId="4" fontId="18" fillId="0" borderId="53" xfId="3" applyNumberFormat="1" applyFont="1" applyBorder="1" applyAlignment="1">
      <alignment horizontal="right"/>
    </xf>
    <xf numFmtId="4" fontId="18" fillId="0" borderId="56" xfId="3" applyNumberFormat="1" applyFont="1" applyBorder="1" applyAlignment="1">
      <alignment horizontal="right"/>
    </xf>
    <xf numFmtId="4" fontId="18" fillId="0" borderId="54" xfId="3" applyNumberFormat="1" applyFont="1" applyBorder="1" applyAlignment="1">
      <alignment horizontal="right"/>
    </xf>
    <xf numFmtId="4" fontId="18" fillId="0" borderId="58" xfId="3" applyNumberFormat="1" applyFont="1" applyBorder="1" applyAlignment="1">
      <alignment horizontal="right"/>
    </xf>
    <xf numFmtId="4" fontId="18" fillId="0" borderId="57" xfId="0" applyNumberFormat="1" applyFont="1" applyBorder="1" applyAlignment="1">
      <alignment horizontal="right"/>
    </xf>
    <xf numFmtId="4" fontId="18" fillId="0" borderId="58" xfId="0" applyNumberFormat="1" applyFont="1" applyBorder="1" applyAlignment="1">
      <alignment horizontal="right"/>
    </xf>
    <xf numFmtId="4" fontId="6" fillId="0" borderId="54" xfId="3" applyNumberFormat="1" applyFont="1" applyBorder="1" applyAlignment="1">
      <alignment horizontal="right"/>
    </xf>
    <xf numFmtId="4" fontId="6" fillId="0" borderId="57" xfId="0" applyNumberFormat="1" applyFont="1" applyBorder="1" applyAlignment="1">
      <alignment horizontal="right"/>
    </xf>
    <xf numFmtId="4" fontId="6" fillId="0" borderId="58" xfId="0" applyNumberFormat="1" applyFont="1" applyBorder="1" applyAlignment="1">
      <alignment horizontal="right"/>
    </xf>
    <xf numFmtId="4" fontId="21" fillId="0" borderId="53" xfId="3" applyNumberFormat="1" applyFont="1" applyBorder="1" applyAlignment="1">
      <alignment horizontal="right"/>
    </xf>
    <xf numFmtId="4" fontId="21" fillId="0" borderId="56" xfId="3" applyNumberFormat="1" applyFont="1" applyBorder="1" applyAlignment="1">
      <alignment horizontal="right"/>
    </xf>
    <xf numFmtId="4" fontId="21" fillId="0" borderId="54" xfId="3" applyNumberFormat="1" applyFont="1" applyBorder="1" applyAlignment="1">
      <alignment horizontal="right"/>
    </xf>
    <xf numFmtId="4" fontId="21" fillId="0" borderId="58" xfId="3" applyNumberFormat="1" applyFont="1" applyBorder="1" applyAlignment="1">
      <alignment horizontal="right"/>
    </xf>
    <xf numFmtId="4" fontId="21" fillId="0" borderId="57" xfId="0" applyNumberFormat="1" applyFont="1" applyBorder="1" applyAlignment="1">
      <alignment horizontal="right"/>
    </xf>
    <xf numFmtId="4" fontId="21" fillId="0" borderId="58" xfId="0" applyNumberFormat="1" applyFont="1" applyBorder="1" applyAlignment="1">
      <alignment horizontal="right"/>
    </xf>
    <xf numFmtId="4" fontId="6" fillId="0" borderId="53" xfId="3" applyNumberFormat="1" applyFont="1" applyBorder="1" applyAlignment="1">
      <alignment horizontal="right"/>
    </xf>
    <xf numFmtId="4" fontId="6" fillId="0" borderId="56" xfId="3" applyNumberFormat="1" applyFont="1" applyBorder="1" applyAlignment="1">
      <alignment horizontal="right"/>
    </xf>
    <xf numFmtId="4" fontId="6" fillId="0" borderId="58" xfId="3" applyNumberFormat="1" applyFont="1" applyBorder="1" applyAlignment="1">
      <alignment horizontal="right"/>
    </xf>
    <xf numFmtId="4" fontId="33" fillId="6" borderId="53" xfId="3" applyNumberFormat="1" applyFont="1" applyFill="1" applyBorder="1" applyAlignment="1">
      <alignment horizontal="right"/>
    </xf>
    <xf numFmtId="4" fontId="33" fillId="6" borderId="56" xfId="3" applyNumberFormat="1" applyFont="1" applyFill="1" applyBorder="1" applyAlignment="1">
      <alignment horizontal="right"/>
    </xf>
    <xf numFmtId="4" fontId="33" fillId="6" borderId="54" xfId="3" applyNumberFormat="1" applyFont="1" applyFill="1" applyBorder="1" applyAlignment="1">
      <alignment horizontal="right"/>
    </xf>
    <xf numFmtId="4" fontId="33" fillId="6" borderId="58" xfId="3" applyNumberFormat="1" applyFont="1" applyFill="1" applyBorder="1" applyAlignment="1">
      <alignment horizontal="right"/>
    </xf>
    <xf numFmtId="4" fontId="33" fillId="6" borderId="57" xfId="3" applyNumberFormat="1" applyFont="1" applyFill="1" applyBorder="1" applyAlignment="1">
      <alignment horizontal="right"/>
    </xf>
    <xf numFmtId="4" fontId="26" fillId="3" borderId="37" xfId="3" applyNumberFormat="1" applyFont="1" applyFill="1" applyBorder="1" applyAlignment="1">
      <alignment horizontal="right"/>
    </xf>
    <xf numFmtId="4" fontId="26" fillId="3" borderId="40" xfId="3" applyNumberFormat="1" applyFont="1" applyFill="1" applyBorder="1" applyAlignment="1">
      <alignment horizontal="right"/>
    </xf>
    <xf numFmtId="4" fontId="26" fillId="3" borderId="38" xfId="3" applyNumberFormat="1" applyFont="1" applyFill="1" applyBorder="1" applyAlignment="1">
      <alignment horizontal="right"/>
    </xf>
    <xf numFmtId="4" fontId="26" fillId="3" borderId="42" xfId="3" applyNumberFormat="1" applyFont="1" applyFill="1" applyBorder="1" applyAlignment="1">
      <alignment horizontal="right"/>
    </xf>
    <xf numFmtId="4" fontId="26" fillId="3" borderId="41" xfId="3" applyNumberFormat="1" applyFont="1" applyFill="1" applyBorder="1" applyAlignment="1">
      <alignment horizontal="right"/>
    </xf>
    <xf numFmtId="4" fontId="13" fillId="0" borderId="53" xfId="3" applyNumberFormat="1" applyFont="1" applyBorder="1" applyAlignment="1">
      <alignment horizontal="right"/>
    </xf>
    <xf numFmtId="4" fontId="13" fillId="0" borderId="56" xfId="3" applyNumberFormat="1" applyFont="1" applyBorder="1" applyAlignment="1">
      <alignment horizontal="right"/>
    </xf>
    <xf numFmtId="4" fontId="13" fillId="0" borderId="54" xfId="3" applyNumberFormat="1" applyFont="1" applyBorder="1" applyAlignment="1">
      <alignment horizontal="right"/>
    </xf>
    <xf numFmtId="4" fontId="13" fillId="0" borderId="58" xfId="3" applyNumberFormat="1" applyFont="1" applyBorder="1" applyAlignment="1">
      <alignment horizontal="right"/>
    </xf>
    <xf numFmtId="4" fontId="13" fillId="0" borderId="57" xfId="0" applyNumberFormat="1" applyFont="1" applyBorder="1" applyAlignment="1">
      <alignment horizontal="right"/>
    </xf>
    <xf numFmtId="4" fontId="13" fillId="0" borderId="58" xfId="0" applyNumberFormat="1" applyFont="1" applyBorder="1" applyAlignment="1">
      <alignment horizontal="right"/>
    </xf>
    <xf numFmtId="4" fontId="18" fillId="0" borderId="99" xfId="3" applyNumberFormat="1" applyFont="1" applyBorder="1" applyAlignment="1">
      <alignment horizontal="right"/>
    </xf>
    <xf numFmtId="4" fontId="18" fillId="0" borderId="102" xfId="3" applyNumberFormat="1" applyFont="1" applyBorder="1" applyAlignment="1">
      <alignment horizontal="right"/>
    </xf>
    <xf numFmtId="4" fontId="18" fillId="0" borderId="100" xfId="3" applyNumberFormat="1" applyFont="1" applyBorder="1" applyAlignment="1">
      <alignment horizontal="right"/>
    </xf>
    <xf numFmtId="4" fontId="18" fillId="0" borderId="104" xfId="3" applyNumberFormat="1" applyFont="1" applyBorder="1" applyAlignment="1">
      <alignment horizontal="right"/>
    </xf>
    <xf numFmtId="4" fontId="18" fillId="0" borderId="103" xfId="0" applyNumberFormat="1" applyFont="1" applyBorder="1" applyAlignment="1">
      <alignment horizontal="right"/>
    </xf>
    <xf numFmtId="4" fontId="18" fillId="0" borderId="104" xfId="0" applyNumberFormat="1" applyFont="1" applyBorder="1" applyAlignment="1">
      <alignment horizontal="right"/>
    </xf>
    <xf numFmtId="3" fontId="0" fillId="0" borderId="0" xfId="0" applyNumberFormat="1"/>
    <xf numFmtId="3" fontId="13" fillId="0" borderId="45" xfId="3" applyNumberFormat="1" applyFont="1" applyBorder="1" applyAlignment="1">
      <alignment horizontal="right"/>
    </xf>
    <xf numFmtId="3" fontId="13" fillId="0" borderId="83" xfId="3" applyNumberFormat="1" applyFont="1" applyBorder="1" applyAlignment="1">
      <alignment horizontal="right"/>
    </xf>
    <xf numFmtId="3" fontId="13" fillId="0" borderId="48" xfId="3" applyNumberFormat="1" applyFont="1" applyBorder="1" applyAlignment="1">
      <alignment horizontal="right"/>
    </xf>
    <xf numFmtId="3" fontId="13" fillId="0" borderId="46" xfId="3" applyNumberFormat="1" applyFont="1" applyBorder="1" applyAlignment="1">
      <alignment horizontal="right"/>
    </xf>
    <xf numFmtId="3" fontId="13" fillId="0" borderId="50" xfId="3" applyNumberFormat="1" applyFont="1" applyBorder="1" applyAlignment="1">
      <alignment horizontal="right"/>
    </xf>
    <xf numFmtId="3" fontId="13" fillId="0" borderId="49" xfId="3" applyNumberFormat="1" applyFont="1" applyBorder="1" applyAlignment="1">
      <alignment horizontal="right"/>
    </xf>
    <xf numFmtId="3" fontId="13" fillId="5" borderId="8" xfId="3" applyNumberFormat="1" applyFont="1" applyFill="1" applyBorder="1" applyAlignment="1">
      <alignment horizontal="right" vertical="center"/>
    </xf>
    <xf numFmtId="3" fontId="13" fillId="5" borderId="7" xfId="3" applyNumberFormat="1" applyFont="1" applyFill="1" applyBorder="1" applyAlignment="1">
      <alignment horizontal="right" vertical="center"/>
    </xf>
    <xf numFmtId="3" fontId="13" fillId="5" borderId="60" xfId="3" applyNumberFormat="1" applyFont="1" applyFill="1" applyBorder="1" applyAlignment="1">
      <alignment horizontal="right" vertical="center"/>
    </xf>
    <xf numFmtId="3" fontId="13" fillId="5" borderId="62" xfId="3" applyNumberFormat="1" applyFont="1" applyFill="1" applyBorder="1" applyAlignment="1">
      <alignment horizontal="right" vertical="center"/>
    </xf>
    <xf numFmtId="3" fontId="13" fillId="5" borderId="0" xfId="3" applyNumberFormat="1" applyFont="1" applyFill="1" applyAlignment="1">
      <alignment horizontal="right" vertical="center"/>
    </xf>
    <xf numFmtId="3" fontId="13" fillId="5" borderId="57" xfId="3" applyNumberFormat="1" applyFont="1" applyFill="1" applyBorder="1" applyAlignment="1">
      <alignment horizontal="right" vertical="center"/>
    </xf>
    <xf numFmtId="3" fontId="13" fillId="5" borderId="61" xfId="3" applyNumberFormat="1" applyFont="1" applyFill="1" applyBorder="1" applyAlignment="1">
      <alignment horizontal="right" vertical="center"/>
    </xf>
    <xf numFmtId="3" fontId="22" fillId="0" borderId="53" xfId="3" applyNumberFormat="1" applyFont="1" applyBorder="1" applyAlignment="1">
      <alignment horizontal="right"/>
    </xf>
    <xf numFmtId="3" fontId="22" fillId="0" borderId="78" xfId="3" applyNumberFormat="1" applyFont="1" applyBorder="1" applyAlignment="1">
      <alignment horizontal="right"/>
    </xf>
    <xf numFmtId="3" fontId="22" fillId="0" borderId="56" xfId="3" applyNumberFormat="1" applyFont="1" applyBorder="1" applyAlignment="1">
      <alignment horizontal="right"/>
    </xf>
    <xf numFmtId="3" fontId="22" fillId="0" borderId="58" xfId="3" applyNumberFormat="1" applyFont="1" applyBorder="1" applyAlignment="1">
      <alignment horizontal="right"/>
    </xf>
    <xf numFmtId="3" fontId="22" fillId="0" borderId="57" xfId="0" applyNumberFormat="1" applyFont="1" applyBorder="1" applyAlignment="1">
      <alignment horizontal="right"/>
    </xf>
    <xf numFmtId="3" fontId="22" fillId="0" borderId="58" xfId="0" applyNumberFormat="1" applyFont="1" applyBorder="1" applyAlignment="1">
      <alignment horizontal="right"/>
    </xf>
    <xf numFmtId="3" fontId="6" fillId="0" borderId="78" xfId="3" applyNumberFormat="1" applyFont="1" applyBorder="1" applyAlignment="1">
      <alignment horizontal="right"/>
    </xf>
    <xf numFmtId="0" fontId="0" fillId="2" borderId="0" xfId="0" applyFill="1"/>
    <xf numFmtId="4" fontId="44" fillId="8" borderId="28" xfId="4" applyNumberFormat="1" applyFont="1" applyFill="1" applyBorder="1" applyAlignment="1">
      <alignment horizontal="right"/>
    </xf>
    <xf numFmtId="4" fontId="44" fillId="8" borderId="6" xfId="4" applyNumberFormat="1" applyFont="1" applyFill="1" applyBorder="1" applyAlignment="1">
      <alignment horizontal="right"/>
    </xf>
    <xf numFmtId="4" fontId="44" fillId="8" borderId="4" xfId="4" applyNumberFormat="1" applyFont="1" applyFill="1" applyBorder="1" applyAlignment="1">
      <alignment horizontal="right"/>
    </xf>
    <xf numFmtId="4" fontId="44" fillId="9" borderId="6" xfId="4" applyNumberFormat="1" applyFont="1" applyFill="1" applyBorder="1" applyAlignment="1">
      <alignment horizontal="right"/>
    </xf>
    <xf numFmtId="4" fontId="44" fillId="0" borderId="117" xfId="4" applyNumberFormat="1" applyFont="1" applyBorder="1" applyAlignment="1">
      <alignment horizontal="right"/>
    </xf>
    <xf numFmtId="4" fontId="44" fillId="0" borderId="6" xfId="4" applyNumberFormat="1" applyFont="1" applyBorder="1" applyAlignment="1">
      <alignment horizontal="right"/>
    </xf>
    <xf numFmtId="4" fontId="44" fillId="0" borderId="4" xfId="4" applyNumberFormat="1" applyFont="1" applyBorder="1" applyAlignment="1">
      <alignment horizontal="right"/>
    </xf>
    <xf numFmtId="4" fontId="44" fillId="0" borderId="28" xfId="4" applyNumberFormat="1" applyFont="1" applyBorder="1" applyAlignment="1">
      <alignment horizontal="right"/>
    </xf>
    <xf numFmtId="0" fontId="18" fillId="0" borderId="132" xfId="0" applyFont="1" applyBorder="1" applyAlignment="1">
      <alignment horizontal="left" wrapText="1"/>
    </xf>
    <xf numFmtId="0" fontId="18" fillId="0" borderId="65" xfId="0" applyFont="1" applyBorder="1" applyAlignment="1">
      <alignment horizontal="left" wrapText="1" indent="2"/>
    </xf>
    <xf numFmtId="0" fontId="2" fillId="0" borderId="153" xfId="0" applyFont="1" applyBorder="1" applyAlignment="1">
      <alignment horizontal="left"/>
    </xf>
    <xf numFmtId="3" fontId="18" fillId="0" borderId="67" xfId="0" applyNumberFormat="1" applyFont="1" applyBorder="1" applyAlignment="1">
      <alignment horizontal="right"/>
    </xf>
    <xf numFmtId="3" fontId="18" fillId="0" borderId="68" xfId="0" applyNumberFormat="1" applyFont="1" applyBorder="1" applyAlignment="1">
      <alignment horizontal="right"/>
    </xf>
    <xf numFmtId="3" fontId="46" fillId="2" borderId="0" xfId="0" applyNumberFormat="1" applyFont="1" applyFill="1"/>
    <xf numFmtId="3" fontId="23" fillId="0" borderId="0" xfId="3" applyNumberFormat="1" applyFont="1" applyAlignment="1">
      <alignment vertical="center"/>
    </xf>
    <xf numFmtId="0" fontId="6" fillId="5" borderId="60" xfId="0" applyFont="1" applyFill="1" applyBorder="1" applyAlignment="1">
      <alignment horizontal="left"/>
    </xf>
    <xf numFmtId="3" fontId="13" fillId="5" borderId="53" xfId="3" applyNumberFormat="1" applyFont="1" applyFill="1" applyBorder="1" applyAlignment="1">
      <alignment horizontal="right"/>
    </xf>
    <xf numFmtId="3" fontId="13" fillId="5" borderId="78" xfId="3" applyNumberFormat="1" applyFont="1" applyFill="1" applyBorder="1" applyAlignment="1">
      <alignment horizontal="right"/>
    </xf>
    <xf numFmtId="3" fontId="13" fillId="5" borderId="56" xfId="3" applyNumberFormat="1" applyFont="1" applyFill="1" applyBorder="1" applyAlignment="1">
      <alignment horizontal="right"/>
    </xf>
    <xf numFmtId="3" fontId="13" fillId="5" borderId="54" xfId="3" applyNumberFormat="1" applyFont="1" applyFill="1" applyBorder="1" applyAlignment="1">
      <alignment horizontal="right"/>
    </xf>
    <xf numFmtId="3" fontId="13" fillId="5" borderId="58" xfId="3" applyNumberFormat="1" applyFont="1" applyFill="1" applyBorder="1" applyAlignment="1">
      <alignment horizontal="right"/>
    </xf>
    <xf numFmtId="3" fontId="13" fillId="5" borderId="57" xfId="0" applyNumberFormat="1" applyFont="1" applyFill="1" applyBorder="1" applyAlignment="1">
      <alignment horizontal="right"/>
    </xf>
    <xf numFmtId="3" fontId="13" fillId="5" borderId="58" xfId="0" applyNumberFormat="1" applyFont="1" applyFill="1" applyBorder="1" applyAlignment="1">
      <alignment horizontal="right"/>
    </xf>
    <xf numFmtId="3" fontId="13" fillId="0" borderId="85" xfId="3" applyNumberFormat="1" applyFont="1" applyBorder="1" applyAlignment="1">
      <alignment horizontal="right"/>
    </xf>
    <xf numFmtId="3" fontId="13" fillId="0" borderId="54" xfId="0" applyNumberFormat="1" applyFont="1" applyBorder="1" applyAlignment="1">
      <alignment horizontal="right"/>
    </xf>
    <xf numFmtId="3" fontId="18" fillId="0" borderId="85" xfId="3" applyNumberFormat="1" applyFont="1" applyBorder="1" applyAlignment="1">
      <alignment horizontal="right"/>
    </xf>
    <xf numFmtId="3" fontId="18" fillId="0" borderId="54" xfId="0" applyNumberFormat="1" applyFont="1" applyBorder="1" applyAlignment="1">
      <alignment horizontal="right"/>
    </xf>
    <xf numFmtId="49" fontId="6" fillId="5" borderId="60" xfId="6" applyNumberFormat="1" applyFont="1" applyFill="1" applyBorder="1" applyAlignment="1">
      <alignment horizontal="left"/>
    </xf>
    <xf numFmtId="3" fontId="13" fillId="5" borderId="57" xfId="3" applyNumberFormat="1" applyFont="1" applyFill="1" applyBorder="1" applyAlignment="1">
      <alignment horizontal="right"/>
    </xf>
    <xf numFmtId="49" fontId="17" fillId="10" borderId="51" xfId="6" applyNumberFormat="1" applyFont="1" applyFill="1" applyBorder="1" applyAlignment="1">
      <alignment horizontal="center"/>
    </xf>
    <xf numFmtId="49" fontId="18" fillId="10" borderId="59" xfId="6" applyNumberFormat="1" applyFont="1" applyFill="1" applyBorder="1" applyAlignment="1">
      <alignment horizontal="left" vertical="top"/>
    </xf>
    <xf numFmtId="49" fontId="2" fillId="10" borderId="60" xfId="6" applyNumberFormat="1" applyFill="1" applyBorder="1" applyAlignment="1">
      <alignment horizontal="left"/>
    </xf>
    <xf numFmtId="3" fontId="13" fillId="6" borderId="54" xfId="3" applyNumberFormat="1" applyFont="1" applyFill="1" applyBorder="1" applyAlignment="1">
      <alignment horizontal="right"/>
    </xf>
    <xf numFmtId="3" fontId="13" fillId="6" borderId="57" xfId="0" applyNumberFormat="1" applyFont="1" applyFill="1" applyBorder="1" applyAlignment="1">
      <alignment horizontal="right"/>
    </xf>
    <xf numFmtId="4" fontId="49" fillId="10" borderId="6" xfId="4" applyNumberFormat="1" applyFont="1" applyFill="1" applyBorder="1" applyAlignment="1">
      <alignment horizontal="right"/>
    </xf>
    <xf numFmtId="4" fontId="49" fillId="10" borderId="117" xfId="4" applyNumberFormat="1" applyFont="1" applyFill="1" applyBorder="1" applyAlignment="1">
      <alignment horizontal="right"/>
    </xf>
    <xf numFmtId="4" fontId="49" fillId="10" borderId="4" xfId="4" applyNumberFormat="1" applyFont="1" applyFill="1" applyBorder="1" applyAlignment="1">
      <alignment horizontal="right"/>
    </xf>
    <xf numFmtId="4" fontId="49" fillId="9" borderId="6" xfId="4" applyNumberFormat="1" applyFont="1" applyFill="1" applyBorder="1" applyAlignment="1">
      <alignment horizontal="right"/>
    </xf>
    <xf numFmtId="4" fontId="49" fillId="10" borderId="28" xfId="4" applyNumberFormat="1" applyFont="1" applyFill="1" applyBorder="1" applyAlignment="1">
      <alignment horizontal="right"/>
    </xf>
    <xf numFmtId="4" fontId="49" fillId="6" borderId="117" xfId="4" applyNumberFormat="1" applyFont="1" applyFill="1" applyBorder="1" applyAlignment="1">
      <alignment horizontal="right"/>
    </xf>
    <xf numFmtId="4" fontId="49" fillId="6" borderId="6" xfId="4" applyNumberFormat="1" applyFont="1" applyFill="1" applyBorder="1" applyAlignment="1">
      <alignment horizontal="right"/>
    </xf>
    <xf numFmtId="4" fontId="50" fillId="6" borderId="6" xfId="4" applyNumberFormat="1" applyFont="1" applyFill="1" applyBorder="1" applyAlignment="1">
      <alignment horizontal="right"/>
    </xf>
    <xf numFmtId="4" fontId="49" fillId="6" borderId="4" xfId="4" applyNumberFormat="1" applyFont="1" applyFill="1" applyBorder="1" applyAlignment="1">
      <alignment horizontal="right"/>
    </xf>
    <xf numFmtId="4" fontId="49" fillId="6" borderId="28" xfId="4" applyNumberFormat="1" applyFont="1" applyFill="1" applyBorder="1" applyAlignment="1">
      <alignment horizontal="right"/>
    </xf>
    <xf numFmtId="4" fontId="44" fillId="8" borderId="6" xfId="4" applyNumberFormat="1" applyFont="1" applyFill="1" applyBorder="1" applyAlignment="1">
      <alignment horizontal="left"/>
    </xf>
    <xf numFmtId="4" fontId="49" fillId="6" borderId="6" xfId="4" applyNumberFormat="1" applyFont="1" applyFill="1" applyBorder="1" applyAlignment="1">
      <alignment horizontal="left"/>
    </xf>
    <xf numFmtId="4" fontId="49" fillId="10" borderId="6" xfId="4" applyNumberFormat="1" applyFont="1" applyFill="1" applyBorder="1" applyAlignment="1">
      <alignment horizontal="left"/>
    </xf>
    <xf numFmtId="0" fontId="52" fillId="0" borderId="39" xfId="0" applyFont="1" applyBorder="1" applyAlignment="1">
      <alignment horizontal="center" vertical="center"/>
    </xf>
    <xf numFmtId="0" fontId="52" fillId="0" borderId="77" xfId="0" applyFont="1" applyBorder="1" applyAlignment="1">
      <alignment horizontal="center" vertical="center"/>
    </xf>
    <xf numFmtId="0" fontId="52" fillId="0" borderId="110" xfId="0" applyFont="1" applyBorder="1" applyAlignment="1">
      <alignment horizontal="center" vertical="center"/>
    </xf>
    <xf numFmtId="3" fontId="53" fillId="0" borderId="54" xfId="3" applyNumberFormat="1" applyFont="1" applyBorder="1" applyAlignment="1">
      <alignment horizontal="right"/>
    </xf>
    <xf numFmtId="3" fontId="13" fillId="0" borderId="0" xfId="0" applyNumberFormat="1" applyFont="1" applyAlignment="1">
      <alignment horizontal="right"/>
    </xf>
    <xf numFmtId="0" fontId="55" fillId="0" borderId="39" xfId="0" applyFont="1" applyBorder="1" applyAlignment="1">
      <alignment horizontal="center" vertical="center"/>
    </xf>
    <xf numFmtId="0" fontId="55" fillId="0" borderId="77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2"/>
    </xf>
    <xf numFmtId="0" fontId="2" fillId="0" borderId="0" xfId="0" applyFont="1" applyAlignment="1">
      <alignment horizontal="left"/>
    </xf>
    <xf numFmtId="3" fontId="18" fillId="0" borderId="0" xfId="3" applyNumberFormat="1" applyFont="1" applyAlignment="1">
      <alignment horizontal="right"/>
    </xf>
    <xf numFmtId="3" fontId="18" fillId="0" borderId="0" xfId="0" applyNumberFormat="1" applyFont="1" applyAlignment="1">
      <alignment horizontal="right"/>
    </xf>
    <xf numFmtId="49" fontId="17" fillId="0" borderId="97" xfId="6" applyNumberFormat="1" applyFont="1" applyBorder="1" applyAlignment="1">
      <alignment horizontal="left" vertical="top"/>
    </xf>
    <xf numFmtId="0" fontId="18" fillId="0" borderId="98" xfId="6" applyFont="1" applyBorder="1"/>
    <xf numFmtId="0" fontId="2" fillId="0" borderId="99" xfId="6" applyBorder="1" applyAlignment="1">
      <alignment horizontal="left"/>
    </xf>
    <xf numFmtId="3" fontId="57" fillId="0" borderId="53" xfId="3" applyNumberFormat="1" applyFont="1" applyBorder="1" applyAlignment="1">
      <alignment horizontal="right"/>
    </xf>
    <xf numFmtId="3" fontId="57" fillId="0" borderId="78" xfId="3" applyNumberFormat="1" applyFont="1" applyBorder="1" applyAlignment="1">
      <alignment horizontal="right"/>
    </xf>
    <xf numFmtId="3" fontId="57" fillId="0" borderId="56" xfId="3" applyNumberFormat="1" applyFont="1" applyBorder="1" applyAlignment="1">
      <alignment horizontal="right"/>
    </xf>
    <xf numFmtId="49" fontId="17" fillId="0" borderId="156" xfId="6" applyNumberFormat="1" applyFont="1" applyBorder="1" applyAlignment="1">
      <alignment horizontal="left" vertical="top"/>
    </xf>
    <xf numFmtId="49" fontId="6" fillId="0" borderId="55" xfId="6" applyNumberFormat="1" applyFont="1" applyBorder="1" applyAlignment="1">
      <alignment horizontal="right"/>
    </xf>
    <xf numFmtId="49" fontId="2" fillId="0" borderId="55" xfId="6" applyNumberFormat="1" applyBorder="1" applyAlignment="1">
      <alignment horizontal="right"/>
    </xf>
    <xf numFmtId="49" fontId="18" fillId="0" borderId="157" xfId="6" applyNumberFormat="1" applyFont="1" applyBorder="1" applyAlignment="1">
      <alignment horizontal="left" vertical="top"/>
    </xf>
    <xf numFmtId="49" fontId="18" fillId="0" borderId="58" xfId="6" applyNumberFormat="1" applyFont="1" applyBorder="1" applyAlignment="1">
      <alignment horizontal="left" vertical="top"/>
    </xf>
    <xf numFmtId="49" fontId="17" fillId="0" borderId="53" xfId="6" applyNumberFormat="1" applyFont="1" applyBorder="1" applyAlignment="1">
      <alignment vertical="center" wrapText="1"/>
    </xf>
    <xf numFmtId="1" fontId="18" fillId="0" borderId="158" xfId="3" applyNumberFormat="1" applyFont="1" applyBorder="1"/>
    <xf numFmtId="1" fontId="18" fillId="0" borderId="157" xfId="3" applyNumberFormat="1" applyFont="1" applyBorder="1"/>
    <xf numFmtId="0" fontId="18" fillId="2" borderId="159" xfId="6" applyFont="1" applyFill="1" applyBorder="1" applyAlignment="1">
      <alignment vertical="center" wrapText="1"/>
    </xf>
    <xf numFmtId="0" fontId="18" fillId="0" borderId="157" xfId="6" applyFont="1" applyBorder="1"/>
    <xf numFmtId="0" fontId="18" fillId="0" borderId="157" xfId="6" applyFont="1" applyBorder="1" applyAlignment="1">
      <alignment wrapText="1"/>
    </xf>
    <xf numFmtId="0" fontId="18" fillId="0" borderId="58" xfId="0" applyFont="1" applyBorder="1" applyAlignment="1">
      <alignment horizontal="left" wrapText="1" indent="2"/>
    </xf>
    <xf numFmtId="0" fontId="6" fillId="0" borderId="58" xfId="0" applyFont="1" applyBorder="1" applyAlignment="1">
      <alignment horizontal="left" wrapText="1" indent="2"/>
    </xf>
    <xf numFmtId="0" fontId="18" fillId="0" borderId="157" xfId="0" applyFont="1" applyBorder="1" applyAlignment="1">
      <alignment horizontal="left" wrapText="1" indent="2"/>
    </xf>
    <xf numFmtId="49" fontId="18" fillId="10" borderId="157" xfId="6" applyNumberFormat="1" applyFont="1" applyFill="1" applyBorder="1" applyAlignment="1">
      <alignment horizontal="left" vertical="top"/>
    </xf>
    <xf numFmtId="49" fontId="6" fillId="0" borderId="160" xfId="6" applyNumberFormat="1" applyFont="1" applyBorder="1" applyAlignment="1">
      <alignment horizontal="left"/>
    </xf>
    <xf numFmtId="0" fontId="2" fillId="0" borderId="160" xfId="0" applyFont="1" applyBorder="1" applyAlignment="1">
      <alignment horizontal="left"/>
    </xf>
    <xf numFmtId="1" fontId="42" fillId="4" borderId="6" xfId="5" applyNumberFormat="1" applyFont="1" applyFill="1" applyBorder="1" applyAlignment="1">
      <alignment horizontal="left" vertical="center" wrapText="1"/>
    </xf>
    <xf numFmtId="3" fontId="42" fillId="4" borderId="6" xfId="5" applyNumberFormat="1" applyFont="1" applyFill="1" applyBorder="1" applyAlignment="1">
      <alignment horizontal="right" vertical="center" wrapText="1"/>
    </xf>
    <xf numFmtId="3" fontId="42" fillId="4" borderId="25" xfId="5" applyNumberFormat="1" applyFont="1" applyFill="1" applyBorder="1" applyAlignment="1">
      <alignment horizontal="right" vertical="center" wrapText="1"/>
    </xf>
    <xf numFmtId="3" fontId="42" fillId="4" borderId="4" xfId="5" applyNumberFormat="1" applyFont="1" applyFill="1" applyBorder="1" applyAlignment="1">
      <alignment horizontal="right" vertical="center" wrapText="1"/>
    </xf>
    <xf numFmtId="3" fontId="42" fillId="4" borderId="26" xfId="5" applyNumberFormat="1" applyFont="1" applyFill="1" applyBorder="1" applyAlignment="1">
      <alignment horizontal="right" vertical="center" wrapText="1"/>
    </xf>
    <xf numFmtId="3" fontId="42" fillId="4" borderId="27" xfId="5" applyNumberFormat="1" applyFont="1" applyFill="1" applyBorder="1" applyAlignment="1">
      <alignment horizontal="right" vertical="center" wrapText="1"/>
    </xf>
    <xf numFmtId="3" fontId="42" fillId="4" borderId="28" xfId="5" applyNumberFormat="1" applyFont="1" applyFill="1" applyBorder="1" applyAlignment="1">
      <alignment horizontal="right" vertical="center" wrapText="1"/>
    </xf>
    <xf numFmtId="1" fontId="6" fillId="4" borderId="6" xfId="5" applyNumberFormat="1" applyFont="1" applyFill="1" applyBorder="1" applyAlignment="1">
      <alignment horizontal="left" vertical="center" wrapText="1"/>
    </xf>
    <xf numFmtId="3" fontId="13" fillId="4" borderId="6" xfId="5" applyNumberFormat="1" applyFont="1" applyFill="1" applyBorder="1" applyAlignment="1">
      <alignment horizontal="right" vertical="center" wrapText="1"/>
    </xf>
    <xf numFmtId="3" fontId="13" fillId="4" borderId="117" xfId="5" applyNumberFormat="1" applyFont="1" applyFill="1" applyBorder="1" applyAlignment="1">
      <alignment horizontal="right" vertical="center" wrapText="1"/>
    </xf>
    <xf numFmtId="3" fontId="13" fillId="4" borderId="26" xfId="5" applyNumberFormat="1" applyFont="1" applyFill="1" applyBorder="1" applyAlignment="1">
      <alignment horizontal="right" vertical="center" wrapText="1"/>
    </xf>
    <xf numFmtId="3" fontId="13" fillId="4" borderId="25" xfId="5" applyNumberFormat="1" applyFont="1" applyFill="1" applyBorder="1" applyAlignment="1">
      <alignment horizontal="right" vertical="center" wrapText="1"/>
    </xf>
    <xf numFmtId="3" fontId="13" fillId="4" borderId="28" xfId="5" applyNumberFormat="1" applyFont="1" applyFill="1" applyBorder="1" applyAlignment="1">
      <alignment horizontal="right" vertical="center" wrapText="1"/>
    </xf>
    <xf numFmtId="3" fontId="13" fillId="4" borderId="27" xfId="5" applyNumberFormat="1" applyFont="1" applyFill="1" applyBorder="1" applyAlignment="1">
      <alignment horizontal="right" vertical="center" wrapText="1"/>
    </xf>
    <xf numFmtId="3" fontId="13" fillId="4" borderId="118" xfId="5" applyNumberFormat="1" applyFont="1" applyFill="1" applyBorder="1" applyAlignment="1">
      <alignment horizontal="right" vertical="center" wrapText="1"/>
    </xf>
    <xf numFmtId="1" fontId="6" fillId="4" borderId="147" xfId="5" applyNumberFormat="1" applyFont="1" applyFill="1" applyBorder="1" applyAlignment="1">
      <alignment horizontal="left" vertical="center" wrapText="1"/>
    </xf>
    <xf numFmtId="4" fontId="13" fillId="4" borderId="148" xfId="5" applyNumberFormat="1" applyFont="1" applyFill="1" applyBorder="1" applyAlignment="1">
      <alignment horizontal="right" vertical="center" wrapText="1"/>
    </xf>
    <xf numFmtId="4" fontId="13" fillId="4" borderId="17" xfId="5" applyNumberFormat="1" applyFont="1" applyFill="1" applyBorder="1" applyAlignment="1">
      <alignment horizontal="right" vertical="center" wrapText="1"/>
    </xf>
    <xf numFmtId="4" fontId="13" fillId="4" borderId="26" xfId="5" applyNumberFormat="1" applyFont="1" applyFill="1" applyBorder="1" applyAlignment="1">
      <alignment horizontal="right" vertical="center" wrapText="1"/>
    </xf>
    <xf numFmtId="4" fontId="13" fillId="4" borderId="25" xfId="5" applyNumberFormat="1" applyFont="1" applyFill="1" applyBorder="1" applyAlignment="1">
      <alignment horizontal="right" vertical="center" wrapText="1"/>
    </xf>
    <xf numFmtId="4" fontId="13" fillId="4" borderId="28" xfId="5" applyNumberFormat="1" applyFont="1" applyFill="1" applyBorder="1" applyAlignment="1">
      <alignment horizontal="right" vertical="center" wrapText="1"/>
    </xf>
    <xf numFmtId="4" fontId="13" fillId="4" borderId="27" xfId="5" applyNumberFormat="1" applyFont="1" applyFill="1" applyBorder="1" applyAlignment="1">
      <alignment horizontal="right" vertical="center" wrapText="1"/>
    </xf>
    <xf numFmtId="4" fontId="13" fillId="4" borderId="118" xfId="5" applyNumberFormat="1" applyFont="1" applyFill="1" applyBorder="1" applyAlignment="1">
      <alignment horizontal="right" vertical="center" wrapText="1"/>
    </xf>
    <xf numFmtId="1" fontId="33" fillId="4" borderId="147" xfId="5" applyNumberFormat="1" applyFont="1" applyFill="1" applyBorder="1" applyAlignment="1">
      <alignment horizontal="left" vertical="center" wrapText="1"/>
    </xf>
    <xf numFmtId="3" fontId="33" fillId="4" borderId="148" xfId="5" applyNumberFormat="1" applyFont="1" applyFill="1" applyBorder="1" applyAlignment="1">
      <alignment horizontal="right" vertical="center" wrapText="1"/>
    </xf>
    <xf numFmtId="3" fontId="33" fillId="4" borderId="17" xfId="5" applyNumberFormat="1" applyFont="1" applyFill="1" applyBorder="1" applyAlignment="1">
      <alignment horizontal="right" vertical="center" wrapText="1"/>
    </xf>
    <xf numFmtId="3" fontId="33" fillId="4" borderId="26" xfId="5" applyNumberFormat="1" applyFont="1" applyFill="1" applyBorder="1" applyAlignment="1">
      <alignment horizontal="right" vertical="center" wrapText="1"/>
    </xf>
    <xf numFmtId="3" fontId="33" fillId="4" borderId="25" xfId="5" applyNumberFormat="1" applyFont="1" applyFill="1" applyBorder="1" applyAlignment="1">
      <alignment horizontal="right" vertical="center" wrapText="1"/>
    </xf>
    <xf numFmtId="3" fontId="33" fillId="4" borderId="28" xfId="5" applyNumberFormat="1" applyFont="1" applyFill="1" applyBorder="1" applyAlignment="1">
      <alignment horizontal="right" vertical="center" wrapText="1"/>
    </xf>
    <xf numFmtId="3" fontId="33" fillId="4" borderId="27" xfId="5" applyNumberFormat="1" applyFont="1" applyFill="1" applyBorder="1" applyAlignment="1">
      <alignment horizontal="right" vertical="center" wrapText="1"/>
    </xf>
    <xf numFmtId="3" fontId="33" fillId="4" borderId="118" xfId="5" applyNumberFormat="1" applyFont="1" applyFill="1" applyBorder="1" applyAlignment="1">
      <alignment horizontal="right" vertical="center" wrapText="1"/>
    </xf>
    <xf numFmtId="1" fontId="33" fillId="4" borderId="6" xfId="5" applyNumberFormat="1" applyFont="1" applyFill="1" applyBorder="1" applyAlignment="1">
      <alignment horizontal="left" vertical="center" wrapText="1"/>
    </xf>
    <xf numFmtId="3" fontId="33" fillId="4" borderId="6" xfId="5" applyNumberFormat="1" applyFont="1" applyFill="1" applyBorder="1" applyAlignment="1">
      <alignment horizontal="right" vertical="center" wrapText="1"/>
    </xf>
    <xf numFmtId="3" fontId="33" fillId="4" borderId="117" xfId="5" applyNumberFormat="1" applyFont="1" applyFill="1" applyBorder="1" applyAlignment="1">
      <alignment horizontal="right" vertical="center" wrapText="1"/>
    </xf>
    <xf numFmtId="1" fontId="51" fillId="4" borderId="147" xfId="5" applyNumberFormat="1" applyFont="1" applyFill="1" applyBorder="1" applyAlignment="1">
      <alignment horizontal="left" vertical="center" wrapText="1"/>
    </xf>
    <xf numFmtId="3" fontId="62" fillId="4" borderId="6" xfId="0" applyNumberFormat="1" applyFont="1" applyFill="1" applyBorder="1"/>
    <xf numFmtId="3" fontId="51" fillId="4" borderId="148" xfId="5" applyNumberFormat="1" applyFont="1" applyFill="1" applyBorder="1" applyAlignment="1">
      <alignment horizontal="right" vertical="center" wrapText="1"/>
    </xf>
    <xf numFmtId="3" fontId="51" fillId="4" borderId="26" xfId="5" applyNumberFormat="1" applyFont="1" applyFill="1" applyBorder="1" applyAlignment="1">
      <alignment horizontal="right" vertical="center" wrapText="1"/>
    </xf>
    <xf numFmtId="3" fontId="51" fillId="4" borderId="25" xfId="5" applyNumberFormat="1" applyFont="1" applyFill="1" applyBorder="1" applyAlignment="1">
      <alignment horizontal="right" vertical="center" wrapText="1"/>
    </xf>
    <xf numFmtId="3" fontId="51" fillId="4" borderId="28" xfId="5" applyNumberFormat="1" applyFont="1" applyFill="1" applyBorder="1" applyAlignment="1">
      <alignment horizontal="right" vertical="center" wrapText="1"/>
    </xf>
    <xf numFmtId="3" fontId="51" fillId="4" borderId="27" xfId="5" applyNumberFormat="1" applyFont="1" applyFill="1" applyBorder="1" applyAlignment="1">
      <alignment horizontal="right" vertical="center" wrapText="1"/>
    </xf>
    <xf numFmtId="3" fontId="51" fillId="4" borderId="118" xfId="5" applyNumberFormat="1" applyFont="1" applyFill="1" applyBorder="1" applyAlignment="1">
      <alignment horizontal="right" vertical="center" wrapText="1"/>
    </xf>
    <xf numFmtId="3" fontId="62" fillId="4" borderId="17" xfId="0" applyNumberFormat="1" applyFont="1" applyFill="1" applyBorder="1"/>
    <xf numFmtId="3" fontId="51" fillId="4" borderId="18" xfId="5" applyNumberFormat="1" applyFont="1" applyFill="1" applyBorder="1" applyAlignment="1">
      <alignment horizontal="right" vertical="center" wrapText="1"/>
    </xf>
    <xf numFmtId="3" fontId="51" fillId="4" borderId="162" xfId="5" applyNumberFormat="1" applyFont="1" applyFill="1" applyBorder="1" applyAlignment="1">
      <alignment horizontal="right" vertical="center" wrapText="1"/>
    </xf>
    <xf numFmtId="3" fontId="51" fillId="4" borderId="19" xfId="5" applyNumberFormat="1" applyFont="1" applyFill="1" applyBorder="1" applyAlignment="1">
      <alignment horizontal="right" vertical="center" wrapText="1"/>
    </xf>
    <xf numFmtId="3" fontId="51" fillId="4" borderId="146" xfId="5" applyNumberFormat="1" applyFont="1" applyFill="1" applyBorder="1" applyAlignment="1">
      <alignment horizontal="right" vertical="center" wrapText="1"/>
    </xf>
    <xf numFmtId="0" fontId="55" fillId="0" borderId="110" xfId="0" applyFont="1" applyBorder="1" applyAlignment="1">
      <alignment horizontal="center" vertical="center"/>
    </xf>
    <xf numFmtId="3" fontId="13" fillId="6" borderId="58" xfId="0" applyNumberFormat="1" applyFont="1" applyFill="1" applyBorder="1" applyAlignment="1">
      <alignment horizontal="right"/>
    </xf>
    <xf numFmtId="0" fontId="2" fillId="0" borderId="7" xfId="3" applyBorder="1" applyAlignment="1">
      <alignment vertical="justify"/>
    </xf>
    <xf numFmtId="3" fontId="13" fillId="6" borderId="58" xfId="3" applyNumberFormat="1" applyFont="1" applyFill="1" applyBorder="1" applyAlignment="1">
      <alignment horizontal="right"/>
    </xf>
    <xf numFmtId="0" fontId="17" fillId="0" borderId="38" xfId="0" applyFont="1" applyBorder="1" applyAlignment="1">
      <alignment horizontal="center" vertical="center"/>
    </xf>
    <xf numFmtId="1" fontId="51" fillId="4" borderId="17" xfId="5" applyNumberFormat="1" applyFont="1" applyFill="1" applyBorder="1" applyAlignment="1">
      <alignment horizontal="left" vertical="center" wrapText="1"/>
    </xf>
    <xf numFmtId="3" fontId="13" fillId="6" borderId="53" xfId="3" applyNumberFormat="1" applyFont="1" applyFill="1" applyBorder="1" applyAlignment="1">
      <alignment horizontal="right"/>
    </xf>
    <xf numFmtId="49" fontId="33" fillId="6" borderId="53" xfId="6" applyNumberFormat="1" applyFont="1" applyFill="1" applyBorder="1" applyAlignment="1">
      <alignment horizontal="left"/>
    </xf>
    <xf numFmtId="3" fontId="33" fillId="6" borderId="53" xfId="3" applyNumberFormat="1" applyFont="1" applyFill="1" applyBorder="1" applyAlignment="1">
      <alignment horizontal="right" vertical="center"/>
    </xf>
    <xf numFmtId="3" fontId="33" fillId="6" borderId="54" xfId="3" applyNumberFormat="1" applyFont="1" applyFill="1" applyBorder="1" applyAlignment="1">
      <alignment horizontal="right" vertical="center"/>
    </xf>
    <xf numFmtId="3" fontId="33" fillId="6" borderId="60" xfId="3" applyNumberFormat="1" applyFont="1" applyFill="1" applyBorder="1" applyAlignment="1">
      <alignment horizontal="right" vertical="center"/>
    </xf>
    <xf numFmtId="3" fontId="33" fillId="6" borderId="56" xfId="3" applyNumberFormat="1" applyFont="1" applyFill="1" applyBorder="1" applyAlignment="1">
      <alignment horizontal="right" vertical="center"/>
    </xf>
    <xf numFmtId="0" fontId="18" fillId="0" borderId="0" xfId="6" applyFont="1" applyAlignment="1">
      <alignment horizontal="left" vertical="center"/>
    </xf>
    <xf numFmtId="4" fontId="18" fillId="0" borderId="8" xfId="3" applyNumberFormat="1" applyFont="1" applyBorder="1" applyAlignment="1">
      <alignment horizontal="right"/>
    </xf>
    <xf numFmtId="4" fontId="18" fillId="0" borderId="72" xfId="3" applyNumberFormat="1" applyFont="1" applyBorder="1" applyAlignment="1">
      <alignment horizontal="right"/>
    </xf>
    <xf numFmtId="4" fontId="18" fillId="0" borderId="69" xfId="3" applyNumberFormat="1" applyFont="1" applyBorder="1" applyAlignment="1">
      <alignment horizontal="right"/>
    </xf>
    <xf numFmtId="4" fontId="18" fillId="0" borderId="61" xfId="3" applyNumberFormat="1" applyFont="1" applyBorder="1" applyAlignment="1">
      <alignment horizontal="right"/>
    </xf>
    <xf numFmtId="4" fontId="18" fillId="0" borderId="70" xfId="0" applyNumberFormat="1" applyFont="1" applyBorder="1" applyAlignment="1">
      <alignment horizontal="right"/>
    </xf>
    <xf numFmtId="4" fontId="18" fillId="0" borderId="61" xfId="0" applyNumberFormat="1" applyFont="1" applyBorder="1" applyAlignment="1">
      <alignment horizontal="right"/>
    </xf>
    <xf numFmtId="3" fontId="2" fillId="0" borderId="54" xfId="3" applyNumberFormat="1" applyBorder="1" applyAlignment="1">
      <alignment horizontal="right"/>
    </xf>
    <xf numFmtId="4" fontId="42" fillId="4" borderId="25" xfId="5" applyNumberFormat="1" applyFont="1" applyFill="1" applyBorder="1" applyAlignment="1">
      <alignment horizontal="right" vertical="center" wrapText="1"/>
    </xf>
    <xf numFmtId="4" fontId="18" fillId="0" borderId="55" xfId="3" applyNumberFormat="1" applyFont="1" applyBorder="1" applyAlignment="1">
      <alignment horizontal="right"/>
    </xf>
    <xf numFmtId="4" fontId="13" fillId="0" borderId="48" xfId="3" applyNumberFormat="1" applyFont="1" applyBorder="1" applyAlignment="1">
      <alignment horizontal="right"/>
    </xf>
    <xf numFmtId="4" fontId="20" fillId="0" borderId="56" xfId="3" applyNumberFormat="1" applyFont="1" applyBorder="1" applyAlignment="1">
      <alignment horizontal="right"/>
    </xf>
    <xf numFmtId="4" fontId="18" fillId="0" borderId="56" xfId="3" applyNumberFormat="1" applyFont="1" applyBorder="1" applyAlignment="1">
      <alignment horizontal="right" vertical="center"/>
    </xf>
    <xf numFmtId="4" fontId="17" fillId="0" borderId="56" xfId="3" applyNumberFormat="1" applyFont="1" applyBorder="1" applyAlignment="1">
      <alignment horizontal="right"/>
    </xf>
    <xf numFmtId="4" fontId="21" fillId="0" borderId="7" xfId="3" applyNumberFormat="1" applyFont="1" applyBorder="1" applyAlignment="1">
      <alignment horizontal="right" vertical="center"/>
    </xf>
    <xf numFmtId="4" fontId="13" fillId="5" borderId="48" xfId="3" applyNumberFormat="1" applyFont="1" applyFill="1" applyBorder="1" applyAlignment="1">
      <alignment horizontal="right"/>
    </xf>
    <xf numFmtId="4" fontId="33" fillId="5" borderId="7" xfId="3" applyNumberFormat="1" applyFont="1" applyFill="1" applyBorder="1" applyAlignment="1">
      <alignment horizontal="right" vertical="center"/>
    </xf>
    <xf numFmtId="4" fontId="23" fillId="0" borderId="56" xfId="3" applyNumberFormat="1" applyFont="1" applyBorder="1" applyAlignment="1">
      <alignment horizontal="right"/>
    </xf>
    <xf numFmtId="4" fontId="13" fillId="0" borderId="56" xfId="3" applyNumberFormat="1" applyFont="1" applyBorder="1" applyAlignment="1">
      <alignment horizontal="right" vertical="center" wrapText="1"/>
    </xf>
    <xf numFmtId="4" fontId="24" fillId="2" borderId="56" xfId="0" applyNumberFormat="1" applyFont="1" applyFill="1" applyBorder="1" applyAlignment="1">
      <alignment horizontal="right" vertical="center"/>
    </xf>
    <xf numFmtId="4" fontId="18" fillId="0" borderId="66" xfId="3" applyNumberFormat="1" applyFont="1" applyBorder="1" applyAlignment="1">
      <alignment horizontal="right"/>
    </xf>
    <xf numFmtId="4" fontId="21" fillId="2" borderId="56" xfId="0" applyNumberFormat="1" applyFont="1" applyFill="1" applyBorder="1" applyAlignment="1">
      <alignment horizontal="right" vertical="center"/>
    </xf>
    <xf numFmtId="4" fontId="21" fillId="2" borderId="92" xfId="0" applyNumberFormat="1" applyFont="1" applyFill="1" applyBorder="1" applyAlignment="1">
      <alignment horizontal="right" vertical="center"/>
    </xf>
    <xf numFmtId="4" fontId="33" fillId="4" borderId="26" xfId="5" applyNumberFormat="1" applyFont="1" applyFill="1" applyBorder="1" applyAlignment="1">
      <alignment horizontal="right" vertical="center" wrapText="1"/>
    </xf>
    <xf numFmtId="4" fontId="13" fillId="5" borderId="7" xfId="3" applyNumberFormat="1" applyFont="1" applyFill="1" applyBorder="1" applyAlignment="1">
      <alignment horizontal="right" vertical="center"/>
    </xf>
    <xf numFmtId="4" fontId="22" fillId="0" borderId="56" xfId="3" applyNumberFormat="1" applyFont="1" applyBorder="1" applyAlignment="1">
      <alignment horizontal="right"/>
    </xf>
    <xf numFmtId="4" fontId="57" fillId="0" borderId="56" xfId="3" applyNumberFormat="1" applyFont="1" applyBorder="1" applyAlignment="1">
      <alignment horizontal="right"/>
    </xf>
    <xf numFmtId="0" fontId="0" fillId="0" borderId="71" xfId="0" applyBorder="1"/>
    <xf numFmtId="4" fontId="51" fillId="4" borderId="26" xfId="5" applyNumberFormat="1" applyFont="1" applyFill="1" applyBorder="1" applyAlignment="1">
      <alignment horizontal="right" vertical="center" wrapText="1"/>
    </xf>
    <xf numFmtId="4" fontId="54" fillId="3" borderId="40" xfId="3" applyNumberFormat="1" applyFont="1" applyFill="1" applyBorder="1" applyAlignment="1">
      <alignment horizontal="right"/>
    </xf>
    <xf numFmtId="4" fontId="21" fillId="0" borderId="48" xfId="3" applyNumberFormat="1" applyFont="1" applyBorder="1" applyAlignment="1">
      <alignment horizontal="right"/>
    </xf>
    <xf numFmtId="4" fontId="18" fillId="10" borderId="56" xfId="3" applyNumberFormat="1" applyFont="1" applyFill="1" applyBorder="1" applyAlignment="1">
      <alignment horizontal="right"/>
    </xf>
    <xf numFmtId="4" fontId="13" fillId="5" borderId="56" xfId="3" applyNumberFormat="1" applyFont="1" applyFill="1" applyBorder="1" applyAlignment="1">
      <alignment horizontal="right"/>
    </xf>
    <xf numFmtId="4" fontId="53" fillId="0" borderId="56" xfId="3" applyNumberFormat="1" applyFont="1" applyBorder="1" applyAlignment="1">
      <alignment horizontal="right"/>
    </xf>
    <xf numFmtId="3" fontId="57" fillId="0" borderId="54" xfId="3" applyNumberFormat="1" applyFont="1" applyBorder="1" applyAlignment="1">
      <alignment horizontal="right"/>
    </xf>
    <xf numFmtId="3" fontId="63" fillId="0" borderId="53" xfId="3" applyNumberFormat="1" applyFont="1" applyBorder="1" applyAlignment="1">
      <alignment horizontal="right"/>
    </xf>
    <xf numFmtId="3" fontId="63" fillId="0" borderId="78" xfId="3" applyNumberFormat="1" applyFont="1" applyBorder="1" applyAlignment="1">
      <alignment horizontal="right"/>
    </xf>
    <xf numFmtId="3" fontId="63" fillId="0" borderId="56" xfId="3" applyNumberFormat="1" applyFont="1" applyBorder="1" applyAlignment="1">
      <alignment horizontal="right"/>
    </xf>
    <xf numFmtId="3" fontId="63" fillId="0" borderId="54" xfId="3" applyNumberFormat="1" applyFont="1" applyBorder="1" applyAlignment="1">
      <alignment horizontal="right"/>
    </xf>
    <xf numFmtId="3" fontId="42" fillId="6" borderId="53" xfId="3" applyNumberFormat="1" applyFont="1" applyFill="1" applyBorder="1" applyAlignment="1">
      <alignment horizontal="right"/>
    </xf>
    <xf numFmtId="3" fontId="42" fillId="6" borderId="56" xfId="3" applyNumberFormat="1" applyFont="1" applyFill="1" applyBorder="1" applyAlignment="1">
      <alignment horizontal="right"/>
    </xf>
    <xf numFmtId="3" fontId="42" fillId="6" borderId="54" xfId="3" applyNumberFormat="1" applyFont="1" applyFill="1" applyBorder="1" applyAlignment="1">
      <alignment horizontal="right"/>
    </xf>
    <xf numFmtId="3" fontId="42" fillId="6" borderId="58" xfId="3" applyNumberFormat="1" applyFont="1" applyFill="1" applyBorder="1" applyAlignment="1">
      <alignment horizontal="right"/>
    </xf>
    <xf numFmtId="3" fontId="42" fillId="6" borderId="57" xfId="3" applyNumberFormat="1" applyFont="1" applyFill="1" applyBorder="1" applyAlignment="1">
      <alignment horizontal="right"/>
    </xf>
    <xf numFmtId="3" fontId="64" fillId="0" borderId="53" xfId="3" applyNumberFormat="1" applyFont="1" applyBorder="1" applyAlignment="1">
      <alignment horizontal="right"/>
    </xf>
    <xf numFmtId="3" fontId="64" fillId="0" borderId="78" xfId="3" applyNumberFormat="1" applyFont="1" applyBorder="1" applyAlignment="1">
      <alignment horizontal="right"/>
    </xf>
    <xf numFmtId="3" fontId="64" fillId="0" borderId="56" xfId="3" applyNumberFormat="1" applyFont="1" applyBorder="1" applyAlignment="1">
      <alignment horizontal="right"/>
    </xf>
    <xf numFmtId="3" fontId="64" fillId="0" borderId="54" xfId="3" applyNumberFormat="1" applyFont="1" applyBorder="1" applyAlignment="1">
      <alignment horizontal="right"/>
    </xf>
    <xf numFmtId="3" fontId="64" fillId="0" borderId="58" xfId="3" applyNumberFormat="1" applyFont="1" applyBorder="1" applyAlignment="1">
      <alignment horizontal="right"/>
    </xf>
    <xf numFmtId="3" fontId="64" fillId="0" borderId="57" xfId="0" applyNumberFormat="1" applyFont="1" applyBorder="1" applyAlignment="1">
      <alignment horizontal="right"/>
    </xf>
    <xf numFmtId="3" fontId="64" fillId="0" borderId="58" xfId="0" applyNumberFormat="1" applyFont="1" applyBorder="1" applyAlignment="1">
      <alignment horizontal="right"/>
    </xf>
    <xf numFmtId="3" fontId="65" fillId="3" borderId="37" xfId="3" applyNumberFormat="1" applyFont="1" applyFill="1" applyBorder="1" applyAlignment="1">
      <alignment horizontal="right"/>
    </xf>
    <xf numFmtId="3" fontId="65" fillId="3" borderId="40" xfId="3" applyNumberFormat="1" applyFont="1" applyFill="1" applyBorder="1" applyAlignment="1">
      <alignment horizontal="right"/>
    </xf>
    <xf numFmtId="3" fontId="65" fillId="3" borderId="38" xfId="3" applyNumberFormat="1" applyFont="1" applyFill="1" applyBorder="1" applyAlignment="1">
      <alignment horizontal="right"/>
    </xf>
    <xf numFmtId="3" fontId="65" fillId="3" borderId="42" xfId="3" applyNumberFormat="1" applyFont="1" applyFill="1" applyBorder="1" applyAlignment="1">
      <alignment horizontal="right"/>
    </xf>
    <xf numFmtId="3" fontId="51" fillId="0" borderId="53" xfId="3" applyNumberFormat="1" applyFont="1" applyBorder="1" applyAlignment="1">
      <alignment horizontal="right"/>
    </xf>
    <xf numFmtId="3" fontId="51" fillId="0" borderId="56" xfId="3" applyNumberFormat="1" applyFont="1" applyBorder="1" applyAlignment="1">
      <alignment horizontal="right"/>
    </xf>
    <xf numFmtId="3" fontId="51" fillId="0" borderId="54" xfId="3" applyNumberFormat="1" applyFont="1" applyBorder="1" applyAlignment="1">
      <alignment horizontal="right"/>
    </xf>
    <xf numFmtId="3" fontId="51" fillId="0" borderId="58" xfId="3" applyNumberFormat="1" applyFont="1" applyBorder="1" applyAlignment="1">
      <alignment horizontal="right"/>
    </xf>
    <xf numFmtId="3" fontId="57" fillId="0" borderId="58" xfId="3" applyNumberFormat="1" applyFont="1" applyBorder="1" applyAlignment="1">
      <alignment horizontal="right"/>
    </xf>
    <xf numFmtId="3" fontId="51" fillId="0" borderId="78" xfId="3" applyNumberFormat="1" applyFont="1" applyBorder="1" applyAlignment="1">
      <alignment horizontal="right"/>
    </xf>
    <xf numFmtId="3" fontId="51" fillId="3" borderId="16" xfId="5" applyNumberFormat="1" applyFont="1" applyFill="1" applyBorder="1" applyAlignment="1">
      <alignment horizontal="right" vertical="center" wrapText="1"/>
    </xf>
    <xf numFmtId="3" fontId="51" fillId="3" borderId="34" xfId="5" applyNumberFormat="1" applyFont="1" applyFill="1" applyBorder="1" applyAlignment="1">
      <alignment horizontal="right" vertical="center" wrapText="1"/>
    </xf>
    <xf numFmtId="3" fontId="51" fillId="3" borderId="32" xfId="5" applyNumberFormat="1" applyFont="1" applyFill="1" applyBorder="1" applyAlignment="1">
      <alignment horizontal="right" vertical="center" wrapText="1"/>
    </xf>
    <xf numFmtId="3" fontId="51" fillId="4" borderId="164" xfId="5" applyNumberFormat="1" applyFont="1" applyFill="1" applyBorder="1" applyAlignment="1">
      <alignment horizontal="right" vertical="center" wrapText="1"/>
    </xf>
    <xf numFmtId="3" fontId="18" fillId="0" borderId="62" xfId="3" applyNumberFormat="1" applyFont="1" applyBorder="1" applyAlignment="1">
      <alignment horizontal="right"/>
    </xf>
    <xf numFmtId="3" fontId="21" fillId="0" borderId="165" xfId="3" applyNumberFormat="1" applyFont="1" applyBorder="1" applyAlignment="1">
      <alignment horizontal="right" vertical="center"/>
    </xf>
    <xf numFmtId="3" fontId="21" fillId="0" borderId="166" xfId="3" applyNumberFormat="1" applyFont="1" applyBorder="1" applyAlignment="1">
      <alignment horizontal="right" vertical="center"/>
    </xf>
    <xf numFmtId="3" fontId="21" fillId="0" borderId="167" xfId="3" applyNumberFormat="1" applyFont="1" applyBorder="1" applyAlignment="1">
      <alignment horizontal="right" vertical="center"/>
    </xf>
    <xf numFmtId="4" fontId="18" fillId="0" borderId="168" xfId="3" applyNumberFormat="1" applyFont="1" applyBorder="1" applyAlignment="1">
      <alignment horizontal="right"/>
    </xf>
    <xf numFmtId="4" fontId="18" fillId="0" borderId="169" xfId="3" applyNumberFormat="1" applyFont="1" applyBorder="1" applyAlignment="1">
      <alignment horizontal="right"/>
    </xf>
    <xf numFmtId="4" fontId="0" fillId="0" borderId="0" xfId="0" applyNumberFormat="1"/>
    <xf numFmtId="3" fontId="51" fillId="4" borderId="38" xfId="5" applyNumberFormat="1" applyFont="1" applyFill="1" applyBorder="1" applyAlignment="1">
      <alignment horizontal="right" vertical="center" wrapText="1"/>
    </xf>
    <xf numFmtId="3" fontId="51" fillId="4" borderId="39" xfId="5" applyNumberFormat="1" applyFont="1" applyFill="1" applyBorder="1" applyAlignment="1">
      <alignment horizontal="right" vertical="center" wrapText="1"/>
    </xf>
    <xf numFmtId="3" fontId="51" fillId="3" borderId="123" xfId="5" applyNumberFormat="1" applyFont="1" applyFill="1" applyBorder="1" applyAlignment="1">
      <alignment horizontal="right" vertical="center" wrapText="1"/>
    </xf>
    <xf numFmtId="3" fontId="51" fillId="3" borderId="35" xfId="5" applyNumberFormat="1" applyFont="1" applyFill="1" applyBorder="1" applyAlignment="1">
      <alignment horizontal="right" vertical="center" wrapText="1"/>
    </xf>
    <xf numFmtId="3" fontId="51" fillId="3" borderId="36" xfId="5" applyNumberFormat="1" applyFont="1" applyFill="1" applyBorder="1" applyAlignment="1">
      <alignment horizontal="right" vertical="center" wrapText="1"/>
    </xf>
    <xf numFmtId="3" fontId="57" fillId="0" borderId="55" xfId="3" applyNumberFormat="1" applyFont="1" applyBorder="1" applyAlignment="1">
      <alignment horizontal="right"/>
    </xf>
    <xf numFmtId="3" fontId="2" fillId="0" borderId="57" xfId="0" applyNumberFormat="1" applyFont="1" applyBorder="1" applyAlignment="1">
      <alignment horizontal="right"/>
    </xf>
    <xf numFmtId="3" fontId="2" fillId="0" borderId="58" xfId="0" applyNumberFormat="1" applyFont="1" applyBorder="1" applyAlignment="1">
      <alignment horizontal="right"/>
    </xf>
    <xf numFmtId="3" fontId="33" fillId="0" borderId="57" xfId="0" applyNumberFormat="1" applyFont="1" applyBorder="1" applyAlignment="1">
      <alignment horizontal="right"/>
    </xf>
    <xf numFmtId="3" fontId="33" fillId="0" borderId="58" xfId="0" applyNumberFormat="1" applyFont="1" applyBorder="1" applyAlignment="1">
      <alignment horizontal="right"/>
    </xf>
    <xf numFmtId="3" fontId="53" fillId="0" borderId="57" xfId="0" applyNumberFormat="1" applyFont="1" applyBorder="1" applyAlignment="1">
      <alignment horizontal="right"/>
    </xf>
    <xf numFmtId="3" fontId="53" fillId="0" borderId="58" xfId="0" applyNumberFormat="1" applyFont="1" applyBorder="1" applyAlignment="1">
      <alignment horizontal="right"/>
    </xf>
    <xf numFmtId="3" fontId="42" fillId="0" borderId="54" xfId="3" applyNumberFormat="1" applyFont="1" applyBorder="1" applyAlignment="1">
      <alignment horizontal="right"/>
    </xf>
    <xf numFmtId="3" fontId="42" fillId="0" borderId="57" xfId="0" applyNumberFormat="1" applyFont="1" applyBorder="1" applyAlignment="1">
      <alignment horizontal="right"/>
    </xf>
    <xf numFmtId="3" fontId="42" fillId="0" borderId="58" xfId="0" applyNumberFormat="1" applyFont="1" applyBorder="1" applyAlignment="1">
      <alignment horizontal="right"/>
    </xf>
    <xf numFmtId="3" fontId="66" fillId="0" borderId="54" xfId="3" applyNumberFormat="1" applyFont="1" applyBorder="1" applyAlignment="1">
      <alignment horizontal="right"/>
    </xf>
    <xf numFmtId="3" fontId="66" fillId="0" borderId="57" xfId="0" applyNumberFormat="1" applyFont="1" applyBorder="1" applyAlignment="1">
      <alignment horizontal="right"/>
    </xf>
    <xf numFmtId="3" fontId="66" fillId="0" borderId="58" xfId="0" applyNumberFormat="1" applyFont="1" applyBorder="1" applyAlignment="1">
      <alignment horizontal="right"/>
    </xf>
    <xf numFmtId="3" fontId="65" fillId="3" borderId="41" xfId="3" applyNumberFormat="1" applyFont="1" applyFill="1" applyBorder="1" applyAlignment="1">
      <alignment horizontal="right"/>
    </xf>
    <xf numFmtId="3" fontId="69" fillId="0" borderId="6" xfId="0" applyNumberFormat="1" applyFont="1" applyBorder="1"/>
    <xf numFmtId="0" fontId="70" fillId="0" borderId="117" xfId="7" applyFont="1" applyBorder="1" applyAlignment="1">
      <alignment horizontal="left"/>
    </xf>
    <xf numFmtId="49" fontId="70" fillId="0" borderId="6" xfId="4" applyNumberFormat="1" applyFont="1" applyBorder="1" applyAlignment="1">
      <alignment horizontal="left" vertical="center" wrapText="1"/>
    </xf>
    <xf numFmtId="0" fontId="3" fillId="0" borderId="8" xfId="0" applyFont="1" applyBorder="1"/>
    <xf numFmtId="0" fontId="71" fillId="0" borderId="7" xfId="0" applyFont="1" applyBorder="1"/>
    <xf numFmtId="0" fontId="72" fillId="0" borderId="7" xfId="0" applyFont="1" applyBorder="1"/>
    <xf numFmtId="3" fontId="68" fillId="0" borderId="117" xfId="4" applyNumberFormat="1" applyFont="1" applyBorder="1" applyAlignment="1">
      <alignment horizontal="right"/>
    </xf>
    <xf numFmtId="3" fontId="68" fillId="0" borderId="6" xfId="4" applyNumberFormat="1" applyFont="1" applyBorder="1" applyAlignment="1">
      <alignment horizontal="right"/>
    </xf>
    <xf numFmtId="3" fontId="68" fillId="0" borderId="28" xfId="4" applyNumberFormat="1" applyFont="1" applyBorder="1" applyAlignment="1">
      <alignment horizontal="right"/>
    </xf>
    <xf numFmtId="3" fontId="44" fillId="0" borderId="117" xfId="4" applyNumberFormat="1" applyFont="1" applyBorder="1" applyAlignment="1">
      <alignment horizontal="right"/>
    </xf>
    <xf numFmtId="3" fontId="44" fillId="0" borderId="6" xfId="4" applyNumberFormat="1" applyFont="1" applyBorder="1" applyAlignment="1">
      <alignment horizontal="right"/>
    </xf>
    <xf numFmtId="3" fontId="44" fillId="0" borderId="4" xfId="4" applyNumberFormat="1" applyFont="1" applyBorder="1" applyAlignment="1">
      <alignment horizontal="right"/>
    </xf>
    <xf numFmtId="3" fontId="44" fillId="0" borderId="28" xfId="4" applyNumberFormat="1" applyFont="1" applyBorder="1" applyAlignment="1">
      <alignment horizontal="right"/>
    </xf>
    <xf numFmtId="3" fontId="53" fillId="0" borderId="83" xfId="3" applyNumberFormat="1" applyFont="1" applyBorder="1" applyAlignment="1">
      <alignment horizontal="right"/>
    </xf>
    <xf numFmtId="3" fontId="53" fillId="0" borderId="48" xfId="3" applyNumberFormat="1" applyFont="1" applyBorder="1" applyAlignment="1">
      <alignment horizontal="right"/>
    </xf>
    <xf numFmtId="3" fontId="53" fillId="0" borderId="46" xfId="3" applyNumberFormat="1" applyFont="1" applyBorder="1" applyAlignment="1">
      <alignment horizontal="right"/>
    </xf>
    <xf numFmtId="3" fontId="53" fillId="0" borderId="50" xfId="3" applyNumberFormat="1" applyFont="1" applyBorder="1" applyAlignment="1">
      <alignment horizontal="right"/>
    </xf>
    <xf numFmtId="3" fontId="53" fillId="0" borderId="49" xfId="3" applyNumberFormat="1" applyFont="1" applyBorder="1" applyAlignment="1">
      <alignment horizontal="right"/>
    </xf>
    <xf numFmtId="3" fontId="53" fillId="0" borderId="78" xfId="3" applyNumberFormat="1" applyFont="1" applyBorder="1" applyAlignment="1">
      <alignment horizontal="right"/>
    </xf>
    <xf numFmtId="3" fontId="53" fillId="0" borderId="56" xfId="3" applyNumberFormat="1" applyFont="1" applyBorder="1" applyAlignment="1">
      <alignment horizontal="right"/>
    </xf>
    <xf numFmtId="3" fontId="53" fillId="0" borderId="58" xfId="3" applyNumberFormat="1" applyFont="1" applyBorder="1" applyAlignment="1">
      <alignment horizontal="right"/>
    </xf>
    <xf numFmtId="3" fontId="53" fillId="0" borderId="57" xfId="3" applyNumberFormat="1" applyFont="1" applyBorder="1" applyAlignment="1">
      <alignment horizontal="right"/>
    </xf>
    <xf numFmtId="3" fontId="2" fillId="0" borderId="78" xfId="3" applyNumberFormat="1" applyBorder="1" applyAlignment="1">
      <alignment horizontal="right"/>
    </xf>
    <xf numFmtId="3" fontId="2" fillId="0" borderId="56" xfId="3" applyNumberFormat="1" applyBorder="1" applyAlignment="1">
      <alignment horizontal="right"/>
    </xf>
    <xf numFmtId="3" fontId="2" fillId="0" borderId="58" xfId="3" applyNumberFormat="1" applyBorder="1" applyAlignment="1">
      <alignment horizontal="right"/>
    </xf>
    <xf numFmtId="3" fontId="33" fillId="5" borderId="78" xfId="3" applyNumberFormat="1" applyFont="1" applyFill="1" applyBorder="1" applyAlignment="1">
      <alignment horizontal="right"/>
    </xf>
    <xf numFmtId="3" fontId="33" fillId="5" borderId="56" xfId="3" applyNumberFormat="1" applyFont="1" applyFill="1" applyBorder="1" applyAlignment="1">
      <alignment horizontal="right"/>
    </xf>
    <xf numFmtId="3" fontId="33" fillId="5" borderId="54" xfId="3" applyNumberFormat="1" applyFont="1" applyFill="1" applyBorder="1" applyAlignment="1">
      <alignment horizontal="right"/>
    </xf>
    <xf numFmtId="3" fontId="33" fillId="5" borderId="58" xfId="3" applyNumberFormat="1" applyFont="1" applyFill="1" applyBorder="1" applyAlignment="1">
      <alignment horizontal="right"/>
    </xf>
    <xf numFmtId="3" fontId="33" fillId="5" borderId="57" xfId="0" applyNumberFormat="1" applyFont="1" applyFill="1" applyBorder="1" applyAlignment="1">
      <alignment horizontal="right"/>
    </xf>
    <xf numFmtId="3" fontId="33" fillId="5" borderId="58" xfId="0" applyNumberFormat="1" applyFont="1" applyFill="1" applyBorder="1" applyAlignment="1">
      <alignment horizontal="right"/>
    </xf>
    <xf numFmtId="3" fontId="33" fillId="0" borderId="78" xfId="3" applyNumberFormat="1" applyFont="1" applyBorder="1" applyAlignment="1">
      <alignment horizontal="right"/>
    </xf>
    <xf numFmtId="3" fontId="33" fillId="0" borderId="55" xfId="3" applyNumberFormat="1" applyFont="1" applyBorder="1" applyAlignment="1">
      <alignment horizontal="right"/>
    </xf>
    <xf numFmtId="3" fontId="33" fillId="0" borderId="57" xfId="3" applyNumberFormat="1" applyFont="1" applyBorder="1" applyAlignment="1">
      <alignment horizontal="right"/>
    </xf>
    <xf numFmtId="3" fontId="33" fillId="0" borderId="54" xfId="0" applyNumberFormat="1" applyFont="1" applyBorder="1" applyAlignment="1">
      <alignment horizontal="right"/>
    </xf>
    <xf numFmtId="3" fontId="2" fillId="0" borderId="55" xfId="3" applyNumberFormat="1" applyBorder="1" applyAlignment="1">
      <alignment horizontal="right"/>
    </xf>
    <xf numFmtId="3" fontId="2" fillId="0" borderId="57" xfId="3" applyNumberFormat="1" applyBorder="1" applyAlignment="1">
      <alignment horizontal="right"/>
    </xf>
    <xf numFmtId="3" fontId="2" fillId="0" borderId="54" xfId="0" applyNumberFormat="1" applyFont="1" applyBorder="1" applyAlignment="1">
      <alignment horizontal="right"/>
    </xf>
    <xf numFmtId="3" fontId="33" fillId="5" borderId="57" xfId="3" applyNumberFormat="1" applyFont="1" applyFill="1" applyBorder="1" applyAlignment="1">
      <alignment horizontal="right"/>
    </xf>
    <xf numFmtId="3" fontId="53" fillId="2" borderId="78" xfId="0" applyNumberFormat="1" applyFont="1" applyFill="1" applyBorder="1" applyAlignment="1">
      <alignment horizontal="right" vertical="center"/>
    </xf>
    <xf numFmtId="3" fontId="53" fillId="2" borderId="56" xfId="0" applyNumberFormat="1" applyFont="1" applyFill="1" applyBorder="1" applyAlignment="1">
      <alignment horizontal="right" vertical="center"/>
    </xf>
    <xf numFmtId="3" fontId="53" fillId="2" borderId="54" xfId="0" applyNumberFormat="1" applyFont="1" applyFill="1" applyBorder="1" applyAlignment="1">
      <alignment horizontal="right" vertical="center"/>
    </xf>
    <xf numFmtId="3" fontId="53" fillId="2" borderId="58" xfId="0" applyNumberFormat="1" applyFont="1" applyFill="1" applyBorder="1" applyAlignment="1">
      <alignment horizontal="right" vertical="center"/>
    </xf>
    <xf numFmtId="3" fontId="53" fillId="2" borderId="57" xfId="0" applyNumberFormat="1" applyFont="1" applyFill="1" applyBorder="1" applyAlignment="1">
      <alignment horizontal="right" vertical="center"/>
    </xf>
    <xf numFmtId="3" fontId="53" fillId="2" borderId="81" xfId="0" applyNumberFormat="1" applyFont="1" applyFill="1" applyBorder="1" applyAlignment="1">
      <alignment horizontal="right" vertical="center"/>
    </xf>
    <xf numFmtId="3" fontId="53" fillId="2" borderId="92" xfId="0" applyNumberFormat="1" applyFont="1" applyFill="1" applyBorder="1" applyAlignment="1">
      <alignment horizontal="right" vertical="center"/>
    </xf>
    <xf numFmtId="3" fontId="53" fillId="2" borderId="89" xfId="0" applyNumberFormat="1" applyFont="1" applyFill="1" applyBorder="1" applyAlignment="1">
      <alignment horizontal="right" vertical="center"/>
    </xf>
    <xf numFmtId="3" fontId="53" fillId="2" borderId="93" xfId="0" applyNumberFormat="1" applyFont="1" applyFill="1" applyBorder="1" applyAlignment="1">
      <alignment horizontal="right" vertical="center"/>
    </xf>
    <xf numFmtId="3" fontId="53" fillId="2" borderId="90" xfId="0" applyNumberFormat="1" applyFont="1" applyFill="1" applyBorder="1" applyAlignment="1">
      <alignment horizontal="right" vertical="center"/>
    </xf>
    <xf numFmtId="3" fontId="2" fillId="0" borderId="136" xfId="3" applyNumberFormat="1" applyBorder="1" applyAlignment="1">
      <alignment horizontal="right"/>
    </xf>
    <xf numFmtId="3" fontId="2" fillId="0" borderId="102" xfId="3" applyNumberFormat="1" applyBorder="1" applyAlignment="1">
      <alignment horizontal="right"/>
    </xf>
    <xf numFmtId="3" fontId="2" fillId="0" borderId="100" xfId="3" applyNumberFormat="1" applyBorder="1" applyAlignment="1">
      <alignment horizontal="right"/>
    </xf>
    <xf numFmtId="3" fontId="2" fillId="0" borderId="104" xfId="3" applyNumberFormat="1" applyBorder="1" applyAlignment="1">
      <alignment horizontal="right"/>
    </xf>
    <xf numFmtId="3" fontId="2" fillId="0" borderId="103" xfId="3" applyNumberFormat="1" applyBorder="1" applyAlignment="1">
      <alignment horizontal="right"/>
    </xf>
    <xf numFmtId="3" fontId="64" fillId="10" borderId="78" xfId="3" applyNumberFormat="1" applyFont="1" applyFill="1" applyBorder="1" applyAlignment="1">
      <alignment horizontal="right"/>
    </xf>
    <xf numFmtId="3" fontId="64" fillId="10" borderId="56" xfId="3" applyNumberFormat="1" applyFont="1" applyFill="1" applyBorder="1" applyAlignment="1">
      <alignment horizontal="right"/>
    </xf>
    <xf numFmtId="3" fontId="64" fillId="10" borderId="54" xfId="3" applyNumberFormat="1" applyFont="1" applyFill="1" applyBorder="1" applyAlignment="1">
      <alignment horizontal="right"/>
    </xf>
    <xf numFmtId="3" fontId="64" fillId="10" borderId="58" xfId="3" applyNumberFormat="1" applyFont="1" applyFill="1" applyBorder="1" applyAlignment="1">
      <alignment horizontal="right"/>
    </xf>
    <xf numFmtId="3" fontId="64" fillId="10" borderId="57" xfId="0" applyNumberFormat="1" applyFont="1" applyFill="1" applyBorder="1" applyAlignment="1">
      <alignment horizontal="right"/>
    </xf>
    <xf numFmtId="3" fontId="64" fillId="10" borderId="58" xfId="0" applyNumberFormat="1" applyFont="1" applyFill="1" applyBorder="1" applyAlignment="1">
      <alignment horizontal="right"/>
    </xf>
    <xf numFmtId="3" fontId="57" fillId="10" borderId="53" xfId="3" applyNumberFormat="1" applyFont="1" applyFill="1" applyBorder="1" applyAlignment="1">
      <alignment horizontal="right"/>
    </xf>
    <xf numFmtId="3" fontId="57" fillId="10" borderId="78" xfId="3" applyNumberFormat="1" applyFont="1" applyFill="1" applyBorder="1" applyAlignment="1">
      <alignment horizontal="right"/>
    </xf>
    <xf numFmtId="3" fontId="57" fillId="10" borderId="56" xfId="3" applyNumberFormat="1" applyFont="1" applyFill="1" applyBorder="1" applyAlignment="1">
      <alignment horizontal="right"/>
    </xf>
    <xf numFmtId="3" fontId="57" fillId="10" borderId="54" xfId="3" applyNumberFormat="1" applyFont="1" applyFill="1" applyBorder="1" applyAlignment="1">
      <alignment horizontal="right"/>
    </xf>
    <xf numFmtId="3" fontId="57" fillId="10" borderId="58" xfId="3" applyNumberFormat="1" applyFont="1" applyFill="1" applyBorder="1" applyAlignment="1">
      <alignment horizontal="right"/>
    </xf>
    <xf numFmtId="3" fontId="57" fillId="10" borderId="57" xfId="0" applyNumberFormat="1" applyFont="1" applyFill="1" applyBorder="1" applyAlignment="1">
      <alignment horizontal="right"/>
    </xf>
    <xf numFmtId="3" fontId="57" fillId="10" borderId="58" xfId="0" applyNumberFormat="1" applyFont="1" applyFill="1" applyBorder="1" applyAlignment="1">
      <alignment horizontal="right"/>
    </xf>
    <xf numFmtId="3" fontId="65" fillId="3" borderId="128" xfId="3" applyNumberFormat="1" applyFont="1" applyFill="1" applyBorder="1" applyAlignment="1">
      <alignment horizontal="right"/>
    </xf>
    <xf numFmtId="3" fontId="65" fillId="3" borderId="77" xfId="3" applyNumberFormat="1" applyFont="1" applyFill="1" applyBorder="1" applyAlignment="1">
      <alignment horizontal="right"/>
    </xf>
    <xf numFmtId="3" fontId="61" fillId="4" borderId="6" xfId="0" applyNumberFormat="1" applyFont="1" applyFill="1" applyBorder="1"/>
    <xf numFmtId="3" fontId="61" fillId="4" borderId="148" xfId="5" applyNumberFormat="1" applyFont="1" applyFill="1" applyBorder="1" applyAlignment="1">
      <alignment horizontal="right" vertical="center" wrapText="1"/>
    </xf>
    <xf numFmtId="3" fontId="61" fillId="4" borderId="26" xfId="5" applyNumberFormat="1" applyFont="1" applyFill="1" applyBorder="1" applyAlignment="1">
      <alignment horizontal="right" vertical="center" wrapText="1"/>
    </xf>
    <xf numFmtId="3" fontId="61" fillId="4" borderId="25" xfId="5" applyNumberFormat="1" applyFont="1" applyFill="1" applyBorder="1" applyAlignment="1">
      <alignment horizontal="right" vertical="center" wrapText="1"/>
    </xf>
    <xf numFmtId="3" fontId="61" fillId="4" borderId="28" xfId="5" applyNumberFormat="1" applyFont="1" applyFill="1" applyBorder="1" applyAlignment="1">
      <alignment horizontal="right" vertical="center" wrapText="1"/>
    </xf>
    <xf numFmtId="3" fontId="61" fillId="4" borderId="27" xfId="5" applyNumberFormat="1" applyFont="1" applyFill="1" applyBorder="1" applyAlignment="1">
      <alignment horizontal="right" vertical="center" wrapText="1"/>
    </xf>
    <xf numFmtId="3" fontId="61" fillId="4" borderId="118" xfId="5" applyNumberFormat="1" applyFont="1" applyFill="1" applyBorder="1" applyAlignment="1">
      <alignment horizontal="right" vertical="center" wrapText="1"/>
    </xf>
    <xf numFmtId="3" fontId="61" fillId="3" borderId="16" xfId="5" applyNumberFormat="1" applyFont="1" applyFill="1" applyBorder="1" applyAlignment="1">
      <alignment horizontal="right" vertical="center" wrapText="1"/>
    </xf>
    <xf numFmtId="3" fontId="61" fillId="3" borderId="122" xfId="5" applyNumberFormat="1" applyFont="1" applyFill="1" applyBorder="1" applyAlignment="1">
      <alignment horizontal="right" vertical="center" wrapText="1"/>
    </xf>
    <xf numFmtId="3" fontId="61" fillId="3" borderId="34" xfId="5" applyNumberFormat="1" applyFont="1" applyFill="1" applyBorder="1" applyAlignment="1">
      <alignment horizontal="right" vertical="center" wrapText="1"/>
    </xf>
    <xf numFmtId="3" fontId="61" fillId="3" borderId="32" xfId="5" applyNumberFormat="1" applyFont="1" applyFill="1" applyBorder="1" applyAlignment="1">
      <alignment horizontal="right" vertical="center" wrapText="1"/>
    </xf>
    <xf numFmtId="3" fontId="73" fillId="3" borderId="32" xfId="5" applyNumberFormat="1" applyFont="1" applyFill="1" applyBorder="1" applyAlignment="1">
      <alignment horizontal="right" vertical="center" wrapText="1"/>
    </xf>
    <xf numFmtId="3" fontId="73" fillId="3" borderId="123" xfId="5" applyNumberFormat="1" applyFont="1" applyFill="1" applyBorder="1" applyAlignment="1">
      <alignment horizontal="right" vertical="center" wrapText="1"/>
    </xf>
    <xf numFmtId="3" fontId="73" fillId="3" borderId="35" xfId="5" applyNumberFormat="1" applyFont="1" applyFill="1" applyBorder="1" applyAlignment="1">
      <alignment horizontal="right" vertical="center" wrapText="1"/>
    </xf>
    <xf numFmtId="3" fontId="73" fillId="3" borderId="36" xfId="5" applyNumberFormat="1" applyFont="1" applyFill="1" applyBorder="1" applyAlignment="1">
      <alignment horizontal="right" vertical="center" wrapText="1"/>
    </xf>
    <xf numFmtId="3" fontId="61" fillId="0" borderId="37" xfId="5" applyNumberFormat="1" applyFont="1" applyBorder="1" applyAlignment="1">
      <alignment horizontal="right" vertical="center" wrapText="1"/>
    </xf>
    <xf numFmtId="3" fontId="61" fillId="0" borderId="128" xfId="5" applyNumberFormat="1" applyFont="1" applyBorder="1" applyAlignment="1">
      <alignment horizontal="right" vertical="center" wrapText="1"/>
    </xf>
    <xf numFmtId="3" fontId="61" fillId="0" borderId="40" xfId="5" applyNumberFormat="1" applyFont="1" applyBorder="1" applyAlignment="1">
      <alignment horizontal="right" vertical="center" wrapText="1"/>
    </xf>
    <xf numFmtId="3" fontId="61" fillId="0" borderId="38" xfId="5" applyNumberFormat="1" applyFont="1" applyBorder="1" applyAlignment="1">
      <alignment horizontal="right" vertical="center" wrapText="1"/>
    </xf>
    <xf numFmtId="3" fontId="73" fillId="0" borderId="38" xfId="5" applyNumberFormat="1" applyFont="1" applyBorder="1" applyAlignment="1">
      <alignment horizontal="right" vertical="center" wrapText="1"/>
    </xf>
    <xf numFmtId="3" fontId="73" fillId="0" borderId="42" xfId="5" applyNumberFormat="1" applyFont="1" applyBorder="1" applyAlignment="1">
      <alignment horizontal="right" vertical="center" wrapText="1"/>
    </xf>
    <xf numFmtId="3" fontId="73" fillId="0" borderId="41" xfId="5" applyNumberFormat="1" applyFont="1" applyBorder="1" applyAlignment="1">
      <alignment horizontal="right" vertical="center" wrapText="1"/>
    </xf>
    <xf numFmtId="3" fontId="73" fillId="0" borderId="110" xfId="5" applyNumberFormat="1" applyFont="1" applyBorder="1" applyAlignment="1">
      <alignment horizontal="right" vertical="center" wrapText="1"/>
    </xf>
    <xf numFmtId="3" fontId="74" fillId="0" borderId="8" xfId="3" applyNumberFormat="1" applyFont="1" applyBorder="1" applyAlignment="1">
      <alignment horizontal="right" vertical="center"/>
    </xf>
    <xf numFmtId="3" fontId="74" fillId="0" borderId="7" xfId="3" applyNumberFormat="1" applyFont="1" applyBorder="1" applyAlignment="1">
      <alignment horizontal="right" vertical="center"/>
    </xf>
    <xf numFmtId="3" fontId="74" fillId="0" borderId="60" xfId="3" applyNumberFormat="1" applyFont="1" applyBorder="1" applyAlignment="1">
      <alignment horizontal="right" vertical="center"/>
    </xf>
    <xf numFmtId="3" fontId="75" fillId="0" borderId="60" xfId="3" applyNumberFormat="1" applyFont="1" applyBorder="1" applyAlignment="1">
      <alignment horizontal="right" vertical="center"/>
    </xf>
    <xf numFmtId="3" fontId="75" fillId="0" borderId="62" xfId="3" applyNumberFormat="1" applyFont="1" applyBorder="1" applyAlignment="1">
      <alignment horizontal="right" vertical="center"/>
    </xf>
    <xf numFmtId="3" fontId="75" fillId="0" borderId="0" xfId="3" applyNumberFormat="1" applyFont="1" applyAlignment="1">
      <alignment horizontal="right" vertical="center"/>
    </xf>
    <xf numFmtId="3" fontId="75" fillId="0" borderId="57" xfId="3" applyNumberFormat="1" applyFont="1" applyBorder="1" applyAlignment="1">
      <alignment horizontal="right" vertical="center"/>
    </xf>
    <xf numFmtId="3" fontId="75" fillId="0" borderId="61" xfId="3" applyNumberFormat="1" applyFont="1" applyBorder="1" applyAlignment="1">
      <alignment horizontal="right" vertical="center"/>
    </xf>
    <xf numFmtId="3" fontId="74" fillId="0" borderId="53" xfId="3" applyNumberFormat="1" applyFont="1" applyBorder="1" applyAlignment="1">
      <alignment horizontal="right"/>
    </xf>
    <xf numFmtId="3" fontId="74" fillId="0" borderId="78" xfId="3" applyNumberFormat="1" applyFont="1" applyBorder="1" applyAlignment="1">
      <alignment horizontal="right"/>
    </xf>
    <xf numFmtId="3" fontId="74" fillId="0" borderId="56" xfId="3" applyNumberFormat="1" applyFont="1" applyBorder="1" applyAlignment="1">
      <alignment horizontal="right"/>
    </xf>
    <xf numFmtId="3" fontId="74" fillId="0" borderId="54" xfId="3" applyNumberFormat="1" applyFont="1" applyBorder="1" applyAlignment="1">
      <alignment horizontal="right"/>
    </xf>
    <xf numFmtId="3" fontId="75" fillId="0" borderId="54" xfId="3" applyNumberFormat="1" applyFont="1" applyBorder="1" applyAlignment="1">
      <alignment horizontal="right"/>
    </xf>
    <xf numFmtId="3" fontId="75" fillId="0" borderId="58" xfId="3" applyNumberFormat="1" applyFont="1" applyBorder="1" applyAlignment="1">
      <alignment horizontal="right"/>
    </xf>
    <xf numFmtId="3" fontId="75" fillId="0" borderId="57" xfId="0" applyNumberFormat="1" applyFont="1" applyBorder="1" applyAlignment="1">
      <alignment horizontal="right"/>
    </xf>
    <xf numFmtId="3" fontId="75" fillId="0" borderId="58" xfId="0" applyNumberFormat="1" applyFont="1" applyBorder="1" applyAlignment="1">
      <alignment horizontal="right"/>
    </xf>
    <xf numFmtId="3" fontId="76" fillId="0" borderId="53" xfId="3" applyNumberFormat="1" applyFont="1" applyBorder="1" applyAlignment="1">
      <alignment horizontal="right"/>
    </xf>
    <xf numFmtId="3" fontId="76" fillId="0" borderId="78" xfId="3" applyNumberFormat="1" applyFont="1" applyBorder="1" applyAlignment="1">
      <alignment horizontal="right"/>
    </xf>
    <xf numFmtId="3" fontId="76" fillId="0" borderId="56" xfId="3" applyNumberFormat="1" applyFont="1" applyBorder="1" applyAlignment="1">
      <alignment horizontal="right"/>
    </xf>
    <xf numFmtId="3" fontId="76" fillId="0" borderId="54" xfId="3" applyNumberFormat="1" applyFont="1" applyBorder="1" applyAlignment="1">
      <alignment horizontal="right"/>
    </xf>
    <xf numFmtId="3" fontId="77" fillId="0" borderId="54" xfId="3" applyNumberFormat="1" applyFont="1" applyBorder="1" applyAlignment="1">
      <alignment horizontal="right"/>
    </xf>
    <xf numFmtId="3" fontId="77" fillId="0" borderId="58" xfId="3" applyNumberFormat="1" applyFont="1" applyBorder="1" applyAlignment="1">
      <alignment horizontal="right"/>
    </xf>
    <xf numFmtId="3" fontId="77" fillId="0" borderId="57" xfId="0" applyNumberFormat="1" applyFont="1" applyBorder="1" applyAlignment="1">
      <alignment horizontal="right"/>
    </xf>
    <xf numFmtId="3" fontId="77" fillId="0" borderId="58" xfId="0" applyNumberFormat="1" applyFont="1" applyBorder="1" applyAlignment="1">
      <alignment horizontal="right"/>
    </xf>
    <xf numFmtId="3" fontId="77" fillId="0" borderId="53" xfId="3" applyNumberFormat="1" applyFont="1" applyBorder="1" applyAlignment="1">
      <alignment horizontal="right"/>
    </xf>
    <xf numFmtId="3" fontId="77" fillId="0" borderId="78" xfId="3" applyNumberFormat="1" applyFont="1" applyBorder="1" applyAlignment="1">
      <alignment horizontal="right"/>
    </xf>
    <xf numFmtId="3" fontId="77" fillId="0" borderId="56" xfId="3" applyNumberFormat="1" applyFont="1" applyBorder="1" applyAlignment="1">
      <alignment horizontal="right"/>
    </xf>
    <xf numFmtId="3" fontId="75" fillId="0" borderId="53" xfId="3" applyNumberFormat="1" applyFont="1" applyBorder="1" applyAlignment="1">
      <alignment horizontal="right"/>
    </xf>
    <xf numFmtId="3" fontId="75" fillId="0" borderId="78" xfId="3" applyNumberFormat="1" applyFont="1" applyBorder="1" applyAlignment="1">
      <alignment horizontal="right"/>
    </xf>
    <xf numFmtId="3" fontId="75" fillId="0" borderId="56" xfId="3" applyNumberFormat="1" applyFont="1" applyBorder="1" applyAlignment="1">
      <alignment horizontal="right"/>
    </xf>
    <xf numFmtId="3" fontId="61" fillId="3" borderId="37" xfId="3" applyNumberFormat="1" applyFont="1" applyFill="1" applyBorder="1" applyAlignment="1">
      <alignment horizontal="right"/>
    </xf>
    <xf numFmtId="3" fontId="61" fillId="3" borderId="128" xfId="3" applyNumberFormat="1" applyFont="1" applyFill="1" applyBorder="1" applyAlignment="1">
      <alignment horizontal="right"/>
    </xf>
    <xf numFmtId="3" fontId="61" fillId="3" borderId="40" xfId="3" applyNumberFormat="1" applyFont="1" applyFill="1" applyBorder="1" applyAlignment="1">
      <alignment horizontal="right"/>
    </xf>
    <xf numFmtId="3" fontId="61" fillId="3" borderId="38" xfId="3" applyNumberFormat="1" applyFont="1" applyFill="1" applyBorder="1" applyAlignment="1">
      <alignment horizontal="right"/>
    </xf>
    <xf numFmtId="3" fontId="61" fillId="3" borderId="42" xfId="3" applyNumberFormat="1" applyFont="1" applyFill="1" applyBorder="1" applyAlignment="1">
      <alignment horizontal="right"/>
    </xf>
    <xf numFmtId="3" fontId="78" fillId="3" borderId="38" xfId="3" applyNumberFormat="1" applyFont="1" applyFill="1" applyBorder="1" applyAlignment="1">
      <alignment horizontal="right"/>
    </xf>
    <xf numFmtId="3" fontId="78" fillId="3" borderId="41" xfId="3" applyNumberFormat="1" applyFont="1" applyFill="1" applyBorder="1" applyAlignment="1">
      <alignment horizontal="right"/>
    </xf>
    <xf numFmtId="3" fontId="78" fillId="3" borderId="42" xfId="3" applyNumberFormat="1" applyFont="1" applyFill="1" applyBorder="1" applyAlignment="1">
      <alignment horizontal="right"/>
    </xf>
    <xf numFmtId="3" fontId="75" fillId="0" borderId="45" xfId="3" applyNumberFormat="1" applyFont="1" applyBorder="1" applyAlignment="1">
      <alignment horizontal="right"/>
    </xf>
    <xf numFmtId="3" fontId="75" fillId="0" borderId="83" xfId="3" applyNumberFormat="1" applyFont="1" applyBorder="1" applyAlignment="1">
      <alignment horizontal="right"/>
    </xf>
    <xf numFmtId="3" fontId="75" fillId="0" borderId="48" xfId="3" applyNumberFormat="1" applyFont="1" applyBorder="1" applyAlignment="1">
      <alignment horizontal="right"/>
    </xf>
    <xf numFmtId="3" fontId="75" fillId="0" borderId="46" xfId="3" applyNumberFormat="1" applyFont="1" applyBorder="1" applyAlignment="1">
      <alignment horizontal="right"/>
    </xf>
    <xf numFmtId="3" fontId="75" fillId="0" borderId="50" xfId="3" applyNumberFormat="1" applyFont="1" applyBorder="1" applyAlignment="1">
      <alignment horizontal="right"/>
    </xf>
    <xf numFmtId="3" fontId="75" fillId="0" borderId="49" xfId="3" applyNumberFormat="1" applyFont="1" applyBorder="1" applyAlignment="1">
      <alignment horizontal="right"/>
    </xf>
    <xf numFmtId="3" fontId="75" fillId="0" borderId="57" xfId="3" applyNumberFormat="1" applyFont="1" applyBorder="1" applyAlignment="1">
      <alignment horizontal="right"/>
    </xf>
    <xf numFmtId="3" fontId="77" fillId="10" borderId="53" xfId="3" applyNumberFormat="1" applyFont="1" applyFill="1" applyBorder="1" applyAlignment="1">
      <alignment horizontal="right"/>
    </xf>
    <xf numFmtId="3" fontId="77" fillId="10" borderId="78" xfId="3" applyNumberFormat="1" applyFont="1" applyFill="1" applyBorder="1" applyAlignment="1">
      <alignment horizontal="right"/>
    </xf>
    <xf numFmtId="3" fontId="77" fillId="10" borderId="56" xfId="3" applyNumberFormat="1" applyFont="1" applyFill="1" applyBorder="1" applyAlignment="1">
      <alignment horizontal="right"/>
    </xf>
    <xf numFmtId="3" fontId="77" fillId="10" borderId="54" xfId="3" applyNumberFormat="1" applyFont="1" applyFill="1" applyBorder="1" applyAlignment="1">
      <alignment horizontal="right"/>
    </xf>
    <xf numFmtId="3" fontId="77" fillId="10" borderId="58" xfId="3" applyNumberFormat="1" applyFont="1" applyFill="1" applyBorder="1" applyAlignment="1">
      <alignment horizontal="right"/>
    </xf>
    <xf numFmtId="3" fontId="77" fillId="10" borderId="57" xfId="0" applyNumberFormat="1" applyFont="1" applyFill="1" applyBorder="1" applyAlignment="1">
      <alignment horizontal="right"/>
    </xf>
    <xf numFmtId="3" fontId="77" fillId="10" borderId="58" xfId="0" applyNumberFormat="1" applyFont="1" applyFill="1" applyBorder="1" applyAlignment="1">
      <alignment horizontal="right"/>
    </xf>
    <xf numFmtId="3" fontId="73" fillId="5" borderId="53" xfId="3" applyNumberFormat="1" applyFont="1" applyFill="1" applyBorder="1" applyAlignment="1">
      <alignment horizontal="right"/>
    </xf>
    <xf numFmtId="3" fontId="73" fillId="5" borderId="78" xfId="3" applyNumberFormat="1" applyFont="1" applyFill="1" applyBorder="1" applyAlignment="1">
      <alignment horizontal="right"/>
    </xf>
    <xf numFmtId="3" fontId="73" fillId="5" borderId="56" xfId="3" applyNumberFormat="1" applyFont="1" applyFill="1" applyBorder="1" applyAlignment="1">
      <alignment horizontal="right"/>
    </xf>
    <xf numFmtId="3" fontId="73" fillId="5" borderId="54" xfId="3" applyNumberFormat="1" applyFont="1" applyFill="1" applyBorder="1" applyAlignment="1">
      <alignment horizontal="right"/>
    </xf>
    <xf numFmtId="3" fontId="73" fillId="5" borderId="58" xfId="3" applyNumberFormat="1" applyFont="1" applyFill="1" applyBorder="1" applyAlignment="1">
      <alignment horizontal="right"/>
    </xf>
    <xf numFmtId="3" fontId="73" fillId="5" borderId="57" xfId="0" applyNumberFormat="1" applyFont="1" applyFill="1" applyBorder="1" applyAlignment="1">
      <alignment horizontal="right"/>
    </xf>
    <xf numFmtId="3" fontId="73" fillId="5" borderId="58" xfId="0" applyNumberFormat="1" applyFont="1" applyFill="1" applyBorder="1" applyAlignment="1">
      <alignment horizontal="right"/>
    </xf>
    <xf numFmtId="3" fontId="73" fillId="0" borderId="53" xfId="3" applyNumberFormat="1" applyFont="1" applyBorder="1" applyAlignment="1">
      <alignment horizontal="right"/>
    </xf>
    <xf numFmtId="3" fontId="73" fillId="0" borderId="78" xfId="3" applyNumberFormat="1" applyFont="1" applyBorder="1" applyAlignment="1">
      <alignment horizontal="right"/>
    </xf>
    <xf numFmtId="3" fontId="73" fillId="0" borderId="56" xfId="3" applyNumberFormat="1" applyFont="1" applyBorder="1" applyAlignment="1">
      <alignment horizontal="right"/>
    </xf>
    <xf numFmtId="3" fontId="73" fillId="0" borderId="54" xfId="3" applyNumberFormat="1" applyFont="1" applyBorder="1" applyAlignment="1">
      <alignment horizontal="right"/>
    </xf>
    <xf numFmtId="3" fontId="73" fillId="0" borderId="58" xfId="3" applyNumberFormat="1" applyFont="1" applyBorder="1" applyAlignment="1">
      <alignment horizontal="right"/>
    </xf>
    <xf numFmtId="3" fontId="73" fillId="0" borderId="57" xfId="0" applyNumberFormat="1" applyFont="1" applyBorder="1" applyAlignment="1">
      <alignment horizontal="right"/>
    </xf>
    <xf numFmtId="3" fontId="73" fillId="0" borderId="58" xfId="0" applyNumberFormat="1" applyFont="1" applyBorder="1" applyAlignment="1">
      <alignment horizontal="right"/>
    </xf>
    <xf numFmtId="3" fontId="73" fillId="0" borderId="55" xfId="3" applyNumberFormat="1" applyFont="1" applyBorder="1" applyAlignment="1">
      <alignment horizontal="right"/>
    </xf>
    <xf numFmtId="3" fontId="73" fillId="0" borderId="57" xfId="3" applyNumberFormat="1" applyFont="1" applyBorder="1" applyAlignment="1">
      <alignment horizontal="right"/>
    </xf>
    <xf numFmtId="3" fontId="73" fillId="0" borderId="54" xfId="0" applyNumberFormat="1" applyFont="1" applyBorder="1" applyAlignment="1">
      <alignment horizontal="right"/>
    </xf>
    <xf numFmtId="3" fontId="73" fillId="0" borderId="155" xfId="0" applyNumberFormat="1" applyFont="1" applyBorder="1" applyAlignment="1">
      <alignment horizontal="right"/>
    </xf>
    <xf numFmtId="3" fontId="77" fillId="0" borderId="55" xfId="3" applyNumberFormat="1" applyFont="1" applyBorder="1" applyAlignment="1">
      <alignment horizontal="right"/>
    </xf>
    <xf numFmtId="3" fontId="77" fillId="0" borderId="57" xfId="3" applyNumberFormat="1" applyFont="1" applyBorder="1" applyAlignment="1">
      <alignment horizontal="right"/>
    </xf>
    <xf numFmtId="3" fontId="77" fillId="0" borderId="54" xfId="0" applyNumberFormat="1" applyFont="1" applyBorder="1" applyAlignment="1">
      <alignment horizontal="right"/>
    </xf>
    <xf numFmtId="3" fontId="79" fillId="0" borderId="53" xfId="3" applyNumberFormat="1" applyFont="1" applyBorder="1" applyAlignment="1">
      <alignment horizontal="right"/>
    </xf>
    <xf numFmtId="3" fontId="79" fillId="0" borderId="78" xfId="3" applyNumberFormat="1" applyFont="1" applyBorder="1" applyAlignment="1">
      <alignment horizontal="right"/>
    </xf>
    <xf numFmtId="3" fontId="79" fillId="0" borderId="56" xfId="3" applyNumberFormat="1" applyFont="1" applyBorder="1" applyAlignment="1">
      <alignment horizontal="right"/>
    </xf>
    <xf numFmtId="3" fontId="79" fillId="0" borderId="54" xfId="3" applyNumberFormat="1" applyFont="1" applyBorder="1" applyAlignment="1">
      <alignment horizontal="right"/>
    </xf>
    <xf numFmtId="3" fontId="79" fillId="0" borderId="58" xfId="3" applyNumberFormat="1" applyFont="1" applyBorder="1" applyAlignment="1">
      <alignment horizontal="right"/>
    </xf>
    <xf numFmtId="3" fontId="79" fillId="0" borderId="57" xfId="0" applyNumberFormat="1" applyFont="1" applyBorder="1" applyAlignment="1">
      <alignment horizontal="right"/>
    </xf>
    <xf numFmtId="3" fontId="79" fillId="0" borderId="58" xfId="0" applyNumberFormat="1" applyFont="1" applyBorder="1" applyAlignment="1">
      <alignment horizontal="right"/>
    </xf>
    <xf numFmtId="3" fontId="61" fillId="0" borderId="53" xfId="3" applyNumberFormat="1" applyFont="1" applyBorder="1" applyAlignment="1">
      <alignment horizontal="right"/>
    </xf>
    <xf numFmtId="3" fontId="61" fillId="0" borderId="78" xfId="3" applyNumberFormat="1" applyFont="1" applyBorder="1" applyAlignment="1">
      <alignment horizontal="right"/>
    </xf>
    <xf numFmtId="3" fontId="61" fillId="0" borderId="56" xfId="3" applyNumberFormat="1" applyFont="1" applyBorder="1" applyAlignment="1">
      <alignment horizontal="right"/>
    </xf>
    <xf numFmtId="3" fontId="61" fillId="0" borderId="54" xfId="3" applyNumberFormat="1" applyFont="1" applyBorder="1" applyAlignment="1">
      <alignment horizontal="right"/>
    </xf>
    <xf numFmtId="3" fontId="61" fillId="0" borderId="58" xfId="3" applyNumberFormat="1" applyFont="1" applyBorder="1" applyAlignment="1">
      <alignment horizontal="right"/>
    </xf>
    <xf numFmtId="3" fontId="61" fillId="0" borderId="57" xfId="0" applyNumberFormat="1" applyFont="1" applyBorder="1" applyAlignment="1">
      <alignment horizontal="right"/>
    </xf>
    <xf numFmtId="3" fontId="61" fillId="0" borderId="58" xfId="0" applyNumberFormat="1" applyFont="1" applyBorder="1" applyAlignment="1">
      <alignment horizontal="right"/>
    </xf>
    <xf numFmtId="3" fontId="61" fillId="0" borderId="57" xfId="3" applyNumberFormat="1" applyFont="1" applyBorder="1" applyAlignment="1">
      <alignment horizontal="right"/>
    </xf>
    <xf numFmtId="3" fontId="76" fillId="0" borderId="58" xfId="3" applyNumberFormat="1" applyFont="1" applyBorder="1" applyAlignment="1">
      <alignment horizontal="right"/>
    </xf>
    <xf numFmtId="3" fontId="76" fillId="0" borderId="57" xfId="0" applyNumberFormat="1" applyFont="1" applyBorder="1" applyAlignment="1">
      <alignment horizontal="right"/>
    </xf>
    <xf numFmtId="3" fontId="76" fillId="0" borderId="58" xfId="0" applyNumberFormat="1" applyFont="1" applyBorder="1" applyAlignment="1">
      <alignment horizontal="right"/>
    </xf>
    <xf numFmtId="3" fontId="61" fillId="5" borderId="53" xfId="3" applyNumberFormat="1" applyFont="1" applyFill="1" applyBorder="1" applyAlignment="1">
      <alignment horizontal="right"/>
    </xf>
    <xf numFmtId="3" fontId="61" fillId="5" borderId="78" xfId="3" applyNumberFormat="1" applyFont="1" applyFill="1" applyBorder="1" applyAlignment="1">
      <alignment horizontal="right"/>
    </xf>
    <xf numFmtId="3" fontId="61" fillId="5" borderId="56" xfId="3" applyNumberFormat="1" applyFont="1" applyFill="1" applyBorder="1" applyAlignment="1">
      <alignment horizontal="right"/>
    </xf>
    <xf numFmtId="3" fontId="61" fillId="5" borderId="54" xfId="3" applyNumberFormat="1" applyFont="1" applyFill="1" applyBorder="1" applyAlignment="1">
      <alignment horizontal="right"/>
    </xf>
    <xf numFmtId="3" fontId="61" fillId="5" borderId="58" xfId="3" applyNumberFormat="1" applyFont="1" applyFill="1" applyBorder="1" applyAlignment="1">
      <alignment horizontal="right"/>
    </xf>
    <xf numFmtId="3" fontId="61" fillId="5" borderId="57" xfId="3" applyNumberFormat="1" applyFont="1" applyFill="1" applyBorder="1" applyAlignment="1">
      <alignment horizontal="right"/>
    </xf>
    <xf numFmtId="3" fontId="75" fillId="2" borderId="53" xfId="0" applyNumberFormat="1" applyFont="1" applyFill="1" applyBorder="1" applyAlignment="1">
      <alignment horizontal="right" vertical="center"/>
    </xf>
    <xf numFmtId="3" fontId="75" fillId="2" borderId="78" xfId="0" applyNumberFormat="1" applyFont="1" applyFill="1" applyBorder="1" applyAlignment="1">
      <alignment horizontal="right" vertical="center"/>
    </xf>
    <xf numFmtId="3" fontId="75" fillId="2" borderId="56" xfId="0" applyNumberFormat="1" applyFont="1" applyFill="1" applyBorder="1" applyAlignment="1">
      <alignment horizontal="right" vertical="center"/>
    </xf>
    <xf numFmtId="3" fontId="75" fillId="2" borderId="54" xfId="0" applyNumberFormat="1" applyFont="1" applyFill="1" applyBorder="1" applyAlignment="1">
      <alignment horizontal="right" vertical="center"/>
    </xf>
    <xf numFmtId="3" fontId="75" fillId="2" borderId="58" xfId="0" applyNumberFormat="1" applyFont="1" applyFill="1" applyBorder="1" applyAlignment="1">
      <alignment horizontal="right" vertical="center"/>
    </xf>
    <xf numFmtId="3" fontId="75" fillId="2" borderId="57" xfId="0" applyNumberFormat="1" applyFont="1" applyFill="1" applyBorder="1" applyAlignment="1">
      <alignment horizontal="right" vertical="center"/>
    </xf>
    <xf numFmtId="3" fontId="75" fillId="2" borderId="88" xfId="0" applyNumberFormat="1" applyFont="1" applyFill="1" applyBorder="1" applyAlignment="1">
      <alignment horizontal="right" vertical="center"/>
    </xf>
    <xf numFmtId="3" fontId="75" fillId="2" borderId="81" xfId="0" applyNumberFormat="1" applyFont="1" applyFill="1" applyBorder="1" applyAlignment="1">
      <alignment horizontal="right" vertical="center"/>
    </xf>
    <xf numFmtId="3" fontId="75" fillId="2" borderId="92" xfId="0" applyNumberFormat="1" applyFont="1" applyFill="1" applyBorder="1" applyAlignment="1">
      <alignment horizontal="right" vertical="center"/>
    </xf>
    <xf numFmtId="3" fontId="75" fillId="2" borderId="89" xfId="0" applyNumberFormat="1" applyFont="1" applyFill="1" applyBorder="1" applyAlignment="1">
      <alignment horizontal="right" vertical="center"/>
    </xf>
    <xf numFmtId="3" fontId="75" fillId="2" borderId="93" xfId="0" applyNumberFormat="1" applyFont="1" applyFill="1" applyBorder="1" applyAlignment="1">
      <alignment horizontal="right" vertical="center"/>
    </xf>
    <xf numFmtId="3" fontId="75" fillId="2" borderId="90" xfId="0" applyNumberFormat="1" applyFont="1" applyFill="1" applyBorder="1" applyAlignment="1">
      <alignment horizontal="right" vertical="center"/>
    </xf>
    <xf numFmtId="3" fontId="77" fillId="0" borderId="99" xfId="3" applyNumberFormat="1" applyFont="1" applyBorder="1" applyAlignment="1">
      <alignment horizontal="right"/>
    </xf>
    <xf numFmtId="3" fontId="77" fillId="0" borderId="136" xfId="3" applyNumberFormat="1" applyFont="1" applyBorder="1" applyAlignment="1">
      <alignment horizontal="right"/>
    </xf>
    <xf numFmtId="3" fontId="77" fillId="0" borderId="102" xfId="3" applyNumberFormat="1" applyFont="1" applyBorder="1" applyAlignment="1">
      <alignment horizontal="right"/>
    </xf>
    <xf numFmtId="3" fontId="77" fillId="0" borderId="100" xfId="3" applyNumberFormat="1" applyFont="1" applyBorder="1" applyAlignment="1">
      <alignment horizontal="right"/>
    </xf>
    <xf numFmtId="3" fontId="77" fillId="0" borderId="104" xfId="3" applyNumberFormat="1" applyFont="1" applyBorder="1" applyAlignment="1">
      <alignment horizontal="right"/>
    </xf>
    <xf numFmtId="3" fontId="77" fillId="0" borderId="103" xfId="3" applyNumberFormat="1" applyFont="1" applyBorder="1" applyAlignment="1">
      <alignment horizontal="right"/>
    </xf>
    <xf numFmtId="3" fontId="74" fillId="0" borderId="58" xfId="3" applyNumberFormat="1" applyFont="1" applyBorder="1" applyAlignment="1">
      <alignment horizontal="right"/>
    </xf>
    <xf numFmtId="3" fontId="80" fillId="0" borderId="54" xfId="3" applyNumberFormat="1" applyFont="1" applyBorder="1" applyAlignment="1">
      <alignment horizontal="right"/>
    </xf>
    <xf numFmtId="49" fontId="6" fillId="0" borderId="63" xfId="6" applyNumberFormat="1" applyFont="1" applyBorder="1" applyAlignment="1">
      <alignment horizontal="left"/>
    </xf>
    <xf numFmtId="3" fontId="13" fillId="0" borderId="63" xfId="3" applyNumberFormat="1" applyFont="1" applyBorder="1" applyAlignment="1">
      <alignment horizontal="right"/>
    </xf>
    <xf numFmtId="3" fontId="13" fillId="0" borderId="68" xfId="3" applyNumberFormat="1" applyFont="1" applyBorder="1" applyAlignment="1">
      <alignment horizontal="right"/>
    </xf>
    <xf numFmtId="3" fontId="13" fillId="0" borderId="64" xfId="3" applyNumberFormat="1" applyFont="1" applyBorder="1" applyAlignment="1">
      <alignment horizontal="right"/>
    </xf>
    <xf numFmtId="3" fontId="13" fillId="0" borderId="67" xfId="3" applyNumberFormat="1" applyFont="1" applyBorder="1" applyAlignment="1">
      <alignment horizontal="right"/>
    </xf>
    <xf numFmtId="0" fontId="0" fillId="0" borderId="15" xfId="0" applyBorder="1"/>
    <xf numFmtId="0" fontId="9" fillId="2" borderId="0" xfId="3" applyFont="1" applyFill="1" applyAlignment="1">
      <alignment vertical="center"/>
    </xf>
    <xf numFmtId="49" fontId="81" fillId="6" borderId="150" xfId="6" applyNumberFormat="1" applyFont="1" applyFill="1" applyBorder="1" applyAlignment="1">
      <alignment horizontal="left"/>
    </xf>
    <xf numFmtId="1" fontId="81" fillId="3" borderId="16" xfId="5" applyNumberFormat="1" applyFont="1" applyFill="1" applyBorder="1" applyAlignment="1">
      <alignment horizontal="left" vertical="center" wrapText="1"/>
    </xf>
    <xf numFmtId="3" fontId="42" fillId="3" borderId="16" xfId="5" applyNumberFormat="1" applyFont="1" applyFill="1" applyBorder="1" applyAlignment="1">
      <alignment horizontal="right" vertical="center" wrapText="1"/>
    </xf>
    <xf numFmtId="3" fontId="42" fillId="3" borderId="122" xfId="5" applyNumberFormat="1" applyFont="1" applyFill="1" applyBorder="1" applyAlignment="1">
      <alignment horizontal="right" vertical="center" wrapText="1"/>
    </xf>
    <xf numFmtId="3" fontId="42" fillId="3" borderId="34" xfId="5" applyNumberFormat="1" applyFont="1" applyFill="1" applyBorder="1" applyAlignment="1">
      <alignment horizontal="right" vertical="center" wrapText="1"/>
    </xf>
    <xf numFmtId="3" fontId="42" fillId="3" borderId="32" xfId="5" applyNumberFormat="1" applyFont="1" applyFill="1" applyBorder="1" applyAlignment="1">
      <alignment horizontal="right" vertical="center" wrapText="1"/>
    </xf>
    <xf numFmtId="3" fontId="42" fillId="3" borderId="123" xfId="5" applyNumberFormat="1" applyFont="1" applyFill="1" applyBorder="1" applyAlignment="1">
      <alignment horizontal="right" vertical="center" wrapText="1"/>
    </xf>
    <xf numFmtId="3" fontId="42" fillId="3" borderId="35" xfId="5" applyNumberFormat="1" applyFont="1" applyFill="1" applyBorder="1" applyAlignment="1">
      <alignment horizontal="right" vertical="center" wrapText="1"/>
    </xf>
    <xf numFmtId="3" fontId="42" fillId="3" borderId="36" xfId="5" applyNumberFormat="1" applyFont="1" applyFill="1" applyBorder="1" applyAlignment="1">
      <alignment horizontal="right" vertical="center" wrapText="1"/>
    </xf>
    <xf numFmtId="4" fontId="44" fillId="2" borderId="0" xfId="4" applyNumberFormat="1" applyFont="1" applyFill="1" applyAlignment="1">
      <alignment horizontal="right"/>
    </xf>
    <xf numFmtId="1" fontId="51" fillId="4" borderId="4" xfId="5" applyNumberFormat="1" applyFont="1" applyFill="1" applyBorder="1" applyAlignment="1">
      <alignment horizontal="left" vertical="center" wrapText="1"/>
    </xf>
    <xf numFmtId="0" fontId="6" fillId="0" borderId="31" xfId="0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171" xfId="0" applyFont="1" applyBorder="1" applyAlignment="1">
      <alignment horizontal="center" vertical="center"/>
    </xf>
    <xf numFmtId="4" fontId="51" fillId="4" borderId="17" xfId="5" applyNumberFormat="1" applyFont="1" applyFill="1" applyBorder="1" applyAlignment="1">
      <alignment horizontal="right" vertical="center" wrapText="1"/>
    </xf>
    <xf numFmtId="4" fontId="13" fillId="0" borderId="45" xfId="3" applyNumberFormat="1" applyFont="1" applyBorder="1" applyAlignment="1">
      <alignment horizontal="right"/>
    </xf>
    <xf numFmtId="4" fontId="20" fillId="0" borderId="53" xfId="3" applyNumberFormat="1" applyFont="1" applyBorder="1" applyAlignment="1">
      <alignment horizontal="right"/>
    </xf>
    <xf numFmtId="4" fontId="18" fillId="0" borderId="53" xfId="3" applyNumberFormat="1" applyFont="1" applyBorder="1" applyAlignment="1">
      <alignment horizontal="right" vertical="center"/>
    </xf>
    <xf numFmtId="4" fontId="17" fillId="0" borderId="53" xfId="3" applyNumberFormat="1" applyFont="1" applyBorder="1" applyAlignment="1">
      <alignment horizontal="right"/>
    </xf>
    <xf numFmtId="4" fontId="13" fillId="5" borderId="8" xfId="3" applyNumberFormat="1" applyFont="1" applyFill="1" applyBorder="1" applyAlignment="1">
      <alignment horizontal="right" vertical="center"/>
    </xf>
    <xf numFmtId="4" fontId="13" fillId="6" borderId="53" xfId="3" applyNumberFormat="1" applyFont="1" applyFill="1" applyBorder="1" applyAlignment="1">
      <alignment horizontal="right"/>
    </xf>
    <xf numFmtId="4" fontId="13" fillId="0" borderId="99" xfId="3" applyNumberFormat="1" applyFont="1" applyBorder="1" applyAlignment="1">
      <alignment horizontal="right"/>
    </xf>
    <xf numFmtId="0" fontId="0" fillId="0" borderId="3" xfId="0" applyBorder="1"/>
    <xf numFmtId="4" fontId="51" fillId="3" borderId="16" xfId="5" applyNumberFormat="1" applyFont="1" applyFill="1" applyBorder="1" applyAlignment="1">
      <alignment horizontal="right" vertical="center" wrapText="1"/>
    </xf>
    <xf numFmtId="4" fontId="51" fillId="3" borderId="34" xfId="5" applyNumberFormat="1" applyFont="1" applyFill="1" applyBorder="1" applyAlignment="1">
      <alignment horizontal="right" vertical="center" wrapText="1"/>
    </xf>
    <xf numFmtId="4" fontId="51" fillId="3" borderId="32" xfId="5" applyNumberFormat="1" applyFont="1" applyFill="1" applyBorder="1" applyAlignment="1">
      <alignment horizontal="right" vertical="center" wrapText="1"/>
    </xf>
    <xf numFmtId="4" fontId="51" fillId="3" borderId="123" xfId="5" applyNumberFormat="1" applyFont="1" applyFill="1" applyBorder="1" applyAlignment="1">
      <alignment horizontal="right" vertical="center" wrapText="1"/>
    </xf>
    <xf numFmtId="4" fontId="51" fillId="3" borderId="35" xfId="5" applyNumberFormat="1" applyFont="1" applyFill="1" applyBorder="1" applyAlignment="1">
      <alignment horizontal="right" vertical="center" wrapText="1"/>
    </xf>
    <xf numFmtId="4" fontId="51" fillId="3" borderId="36" xfId="5" applyNumberFormat="1" applyFont="1" applyFill="1" applyBorder="1" applyAlignment="1">
      <alignment horizontal="right" vertical="center" wrapText="1"/>
    </xf>
    <xf numFmtId="4" fontId="13" fillId="5" borderId="45" xfId="3" applyNumberFormat="1" applyFont="1" applyFill="1" applyBorder="1" applyAlignment="1">
      <alignment horizontal="right"/>
    </xf>
    <xf numFmtId="4" fontId="13" fillId="5" borderId="83" xfId="3" applyNumberFormat="1" applyFont="1" applyFill="1" applyBorder="1" applyAlignment="1">
      <alignment horizontal="right"/>
    </xf>
    <xf numFmtId="4" fontId="13" fillId="5" borderId="167" xfId="3" applyNumberFormat="1" applyFont="1" applyFill="1" applyBorder="1" applyAlignment="1">
      <alignment horizontal="right"/>
    </xf>
    <xf numFmtId="4" fontId="13" fillId="5" borderId="166" xfId="3" applyNumberFormat="1" applyFont="1" applyFill="1" applyBorder="1" applyAlignment="1">
      <alignment horizontal="right"/>
    </xf>
    <xf numFmtId="4" fontId="13" fillId="0" borderId="55" xfId="3" applyNumberFormat="1" applyFont="1" applyBorder="1" applyAlignment="1">
      <alignment horizontal="right"/>
    </xf>
    <xf numFmtId="4" fontId="42" fillId="6" borderId="8" xfId="3" applyNumberFormat="1" applyFont="1" applyFill="1" applyBorder="1" applyAlignment="1">
      <alignment horizontal="right" vertical="center"/>
    </xf>
    <xf numFmtId="4" fontId="42" fillId="6" borderId="7" xfId="3" applyNumberFormat="1" applyFont="1" applyFill="1" applyBorder="1" applyAlignment="1">
      <alignment horizontal="right" vertical="center"/>
    </xf>
    <xf numFmtId="4" fontId="42" fillId="6" borderId="60" xfId="3" applyNumberFormat="1" applyFont="1" applyFill="1" applyBorder="1" applyAlignment="1">
      <alignment horizontal="right" vertical="center"/>
    </xf>
    <xf numFmtId="4" fontId="42" fillId="6" borderId="62" xfId="3" applyNumberFormat="1" applyFont="1" applyFill="1" applyBorder="1" applyAlignment="1">
      <alignment horizontal="right" vertical="center"/>
    </xf>
    <xf numFmtId="4" fontId="42" fillId="6" borderId="57" xfId="3" applyNumberFormat="1" applyFont="1" applyFill="1" applyBorder="1" applyAlignment="1">
      <alignment horizontal="right" vertical="center"/>
    </xf>
    <xf numFmtId="4" fontId="42" fillId="6" borderId="61" xfId="3" applyNumberFormat="1" applyFont="1" applyFill="1" applyBorder="1" applyAlignment="1">
      <alignment horizontal="right" vertical="center"/>
    </xf>
    <xf numFmtId="4" fontId="2" fillId="0" borderId="54" xfId="3" applyNumberFormat="1" applyBorder="1" applyAlignment="1">
      <alignment horizontal="right"/>
    </xf>
    <xf numFmtId="4" fontId="42" fillId="6" borderId="53" xfId="3" applyNumberFormat="1" applyFont="1" applyFill="1" applyBorder="1" applyAlignment="1">
      <alignment horizontal="right"/>
    </xf>
    <xf numFmtId="4" fontId="42" fillId="6" borderId="56" xfId="3" applyNumberFormat="1" applyFont="1" applyFill="1" applyBorder="1" applyAlignment="1">
      <alignment horizontal="right"/>
    </xf>
    <xf numFmtId="4" fontId="42" fillId="6" borderId="54" xfId="3" applyNumberFormat="1" applyFont="1" applyFill="1" applyBorder="1" applyAlignment="1">
      <alignment horizontal="right"/>
    </xf>
    <xf numFmtId="4" fontId="42" fillId="6" borderId="58" xfId="3" applyNumberFormat="1" applyFont="1" applyFill="1" applyBorder="1" applyAlignment="1">
      <alignment horizontal="right"/>
    </xf>
    <xf numFmtId="4" fontId="42" fillId="6" borderId="57" xfId="3" applyNumberFormat="1" applyFont="1" applyFill="1" applyBorder="1" applyAlignment="1">
      <alignment horizontal="right"/>
    </xf>
    <xf numFmtId="4" fontId="57" fillId="0" borderId="99" xfId="3" applyNumberFormat="1" applyFont="1" applyBorder="1" applyAlignment="1">
      <alignment horizontal="right"/>
    </xf>
    <xf numFmtId="4" fontId="57" fillId="0" borderId="102" xfId="3" applyNumberFormat="1" applyFont="1" applyBorder="1" applyAlignment="1">
      <alignment horizontal="right"/>
    </xf>
    <xf numFmtId="4" fontId="57" fillId="0" borderId="100" xfId="3" applyNumberFormat="1" applyFont="1" applyBorder="1" applyAlignment="1">
      <alignment horizontal="right"/>
    </xf>
    <xf numFmtId="4" fontId="57" fillId="0" borderId="104" xfId="3" applyNumberFormat="1" applyFont="1" applyBorder="1" applyAlignment="1">
      <alignment horizontal="right"/>
    </xf>
    <xf numFmtId="4" fontId="57" fillId="0" borderId="103" xfId="0" applyNumberFormat="1" applyFont="1" applyBorder="1" applyAlignment="1">
      <alignment horizontal="right"/>
    </xf>
    <xf numFmtId="4" fontId="57" fillId="0" borderId="104" xfId="0" applyNumberFormat="1" applyFont="1" applyBorder="1" applyAlignment="1">
      <alignment horizontal="right"/>
    </xf>
    <xf numFmtId="4" fontId="42" fillId="6" borderId="0" xfId="3" applyNumberFormat="1" applyFont="1" applyFill="1" applyAlignment="1">
      <alignment horizontal="right" vertical="center"/>
    </xf>
    <xf numFmtId="0" fontId="17" fillId="0" borderId="31" xfId="0" applyFont="1" applyBorder="1" applyAlignment="1">
      <alignment horizontal="center" vertical="center"/>
    </xf>
    <xf numFmtId="4" fontId="51" fillId="4" borderId="6" xfId="5" applyNumberFormat="1" applyFont="1" applyFill="1" applyBorder="1" applyAlignment="1">
      <alignment horizontal="right" vertical="center" wrapText="1"/>
    </xf>
    <xf numFmtId="3" fontId="62" fillId="4" borderId="28" xfId="0" applyNumberFormat="1" applyFont="1" applyFill="1" applyBorder="1"/>
    <xf numFmtId="3" fontId="33" fillId="0" borderId="84" xfId="3" applyNumberFormat="1" applyFont="1" applyBorder="1" applyAlignment="1">
      <alignment horizontal="right"/>
    </xf>
    <xf numFmtId="3" fontId="2" fillId="0" borderId="84" xfId="3" applyNumberFormat="1" applyBorder="1" applyAlignment="1">
      <alignment horizontal="right"/>
    </xf>
    <xf numFmtId="1" fontId="51" fillId="4" borderId="6" xfId="5" applyNumberFormat="1" applyFont="1" applyFill="1" applyBorder="1" applyAlignment="1">
      <alignment horizontal="left" vertical="center" wrapText="1"/>
    </xf>
    <xf numFmtId="49" fontId="18" fillId="0" borderId="53" xfId="6" applyNumberFormat="1" applyFont="1" applyBorder="1" applyAlignment="1">
      <alignment horizontal="left" vertical="top"/>
    </xf>
    <xf numFmtId="49" fontId="2" fillId="10" borderId="53" xfId="6" applyNumberFormat="1" applyFill="1" applyBorder="1" applyAlignment="1">
      <alignment horizontal="left"/>
    </xf>
    <xf numFmtId="0" fontId="6" fillId="5" borderId="53" xfId="0" applyFont="1" applyFill="1" applyBorder="1" applyAlignment="1">
      <alignment horizontal="left"/>
    </xf>
    <xf numFmtId="49" fontId="17" fillId="0" borderId="7" xfId="6" applyNumberFormat="1" applyFont="1" applyBorder="1" applyAlignment="1">
      <alignment horizontal="left" vertical="top"/>
    </xf>
    <xf numFmtId="49" fontId="17" fillId="0" borderId="63" xfId="6" applyNumberFormat="1" applyFont="1" applyBorder="1" applyAlignment="1">
      <alignment vertical="center" wrapText="1"/>
    </xf>
    <xf numFmtId="49" fontId="17" fillId="0" borderId="61" xfId="6" applyNumberFormat="1" applyFont="1" applyBorder="1" applyAlignment="1">
      <alignment horizontal="left" vertical="top"/>
    </xf>
    <xf numFmtId="49" fontId="18" fillId="0" borderId="63" xfId="6" applyNumberFormat="1" applyFont="1" applyBorder="1" applyAlignment="1">
      <alignment horizontal="left" vertical="top"/>
    </xf>
    <xf numFmtId="49" fontId="2" fillId="0" borderId="65" xfId="6" applyNumberFormat="1" applyBorder="1" applyAlignment="1">
      <alignment horizontal="right"/>
    </xf>
    <xf numFmtId="0" fontId="6" fillId="3" borderId="6" xfId="3" applyFont="1" applyFill="1" applyBorder="1" applyAlignment="1">
      <alignment horizontal="left" vertical="center"/>
    </xf>
    <xf numFmtId="3" fontId="61" fillId="3" borderId="28" xfId="3" applyNumberFormat="1" applyFont="1" applyFill="1" applyBorder="1" applyAlignment="1">
      <alignment horizontal="right"/>
    </xf>
    <xf numFmtId="3" fontId="61" fillId="3" borderId="117" xfId="3" applyNumberFormat="1" applyFont="1" applyFill="1" applyBorder="1" applyAlignment="1">
      <alignment horizontal="right"/>
    </xf>
    <xf numFmtId="3" fontId="61" fillId="3" borderId="26" xfId="3" applyNumberFormat="1" applyFont="1" applyFill="1" applyBorder="1" applyAlignment="1">
      <alignment horizontal="right"/>
    </xf>
    <xf numFmtId="3" fontId="61" fillId="3" borderId="25" xfId="3" applyNumberFormat="1" applyFont="1" applyFill="1" applyBorder="1" applyAlignment="1">
      <alignment horizontal="right"/>
    </xf>
    <xf numFmtId="3" fontId="61" fillId="3" borderId="27" xfId="3" applyNumberFormat="1" applyFont="1" applyFill="1" applyBorder="1" applyAlignment="1">
      <alignment horizontal="right"/>
    </xf>
    <xf numFmtId="4" fontId="26" fillId="3" borderId="6" xfId="3" applyNumberFormat="1" applyFont="1" applyFill="1" applyBorder="1" applyAlignment="1">
      <alignment horizontal="right"/>
    </xf>
    <xf numFmtId="49" fontId="6" fillId="0" borderId="16" xfId="6" applyNumberFormat="1" applyFont="1" applyBorder="1" applyAlignment="1">
      <alignment horizontal="left"/>
    </xf>
    <xf numFmtId="3" fontId="13" fillId="0" borderId="123" xfId="5" applyNumberFormat="1" applyFont="1" applyBorder="1" applyAlignment="1">
      <alignment horizontal="right" vertical="center" wrapText="1"/>
    </xf>
    <xf numFmtId="3" fontId="13" fillId="0" borderId="122" xfId="5" applyNumberFormat="1" applyFont="1" applyBorder="1" applyAlignment="1">
      <alignment horizontal="right" vertical="center" wrapText="1"/>
    </xf>
    <xf numFmtId="3" fontId="13" fillId="0" borderId="34" xfId="5" applyNumberFormat="1" applyFont="1" applyBorder="1" applyAlignment="1">
      <alignment horizontal="right" vertical="center" wrapText="1"/>
    </xf>
    <xf numFmtId="3" fontId="13" fillId="0" borderId="32" xfId="5" applyNumberFormat="1" applyFont="1" applyBorder="1" applyAlignment="1">
      <alignment horizontal="right" vertical="center" wrapText="1"/>
    </xf>
    <xf numFmtId="3" fontId="13" fillId="0" borderId="35" xfId="5" applyNumberFormat="1" applyFont="1" applyBorder="1" applyAlignment="1">
      <alignment horizontal="right" vertical="center" wrapText="1"/>
    </xf>
    <xf numFmtId="3" fontId="13" fillId="0" borderId="36" xfId="5" applyNumberFormat="1" applyFont="1" applyBorder="1" applyAlignment="1">
      <alignment horizontal="right" vertical="center" wrapText="1"/>
    </xf>
    <xf numFmtId="1" fontId="6" fillId="3" borderId="6" xfId="5" applyNumberFormat="1" applyFont="1" applyFill="1" applyBorder="1" applyAlignment="1">
      <alignment horizontal="left" vertical="center" wrapText="1"/>
    </xf>
    <xf numFmtId="3" fontId="51" fillId="3" borderId="28" xfId="5" applyNumberFormat="1" applyFont="1" applyFill="1" applyBorder="1" applyAlignment="1">
      <alignment horizontal="right" vertical="center" wrapText="1"/>
    </xf>
    <xf numFmtId="3" fontId="51" fillId="3" borderId="117" xfId="5" applyNumberFormat="1" applyFont="1" applyFill="1" applyBorder="1" applyAlignment="1">
      <alignment horizontal="right" vertical="center" wrapText="1"/>
    </xf>
    <xf numFmtId="3" fontId="51" fillId="3" borderId="26" xfId="5" applyNumberFormat="1" applyFont="1" applyFill="1" applyBorder="1" applyAlignment="1">
      <alignment horizontal="right" vertical="center" wrapText="1"/>
    </xf>
    <xf numFmtId="3" fontId="51" fillId="3" borderId="25" xfId="5" applyNumberFormat="1" applyFont="1" applyFill="1" applyBorder="1" applyAlignment="1">
      <alignment horizontal="right" vertical="center" wrapText="1"/>
    </xf>
    <xf numFmtId="3" fontId="51" fillId="3" borderId="27" xfId="5" applyNumberFormat="1" applyFont="1" applyFill="1" applyBorder="1" applyAlignment="1">
      <alignment horizontal="right" vertical="center" wrapText="1"/>
    </xf>
    <xf numFmtId="3" fontId="51" fillId="3" borderId="118" xfId="5" applyNumberFormat="1" applyFont="1" applyFill="1" applyBorder="1" applyAlignment="1">
      <alignment horizontal="right" vertical="center" wrapText="1"/>
    </xf>
    <xf numFmtId="4" fontId="13" fillId="0" borderId="34" xfId="5" applyNumberFormat="1" applyFont="1" applyBorder="1" applyAlignment="1">
      <alignment horizontal="right" vertical="center" wrapText="1"/>
    </xf>
    <xf numFmtId="4" fontId="13" fillId="3" borderId="6" xfId="5" applyNumberFormat="1" applyFont="1" applyFill="1" applyBorder="1" applyAlignment="1">
      <alignment horizontal="right" vertical="center" wrapText="1"/>
    </xf>
    <xf numFmtId="1" fontId="9" fillId="2" borderId="0" xfId="3" applyNumberFormat="1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2" fillId="2" borderId="0" xfId="3" applyFill="1" applyAlignment="1">
      <alignment vertical="center" wrapText="1"/>
    </xf>
    <xf numFmtId="4" fontId="2" fillId="0" borderId="57" xfId="0" applyNumberFormat="1" applyFont="1" applyBorder="1" applyAlignment="1">
      <alignment horizontal="right"/>
    </xf>
    <xf numFmtId="4" fontId="2" fillId="0" borderId="58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0" fontId="7" fillId="2" borderId="0" xfId="3" applyFont="1" applyFill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3" fontId="17" fillId="0" borderId="51" xfId="1" applyFont="1" applyFill="1" applyBorder="1" applyAlignment="1" applyProtection="1">
      <alignment horizontal="left" vertical="center" wrapText="1"/>
    </xf>
    <xf numFmtId="43" fontId="17" fillId="0" borderId="52" xfId="1" applyFont="1" applyFill="1" applyBorder="1" applyAlignment="1" applyProtection="1">
      <alignment horizontal="left" vertical="center" wrapText="1"/>
    </xf>
    <xf numFmtId="1" fontId="59" fillId="4" borderId="23" xfId="5" applyNumberFormat="1" applyFont="1" applyFill="1" applyBorder="1" applyAlignment="1">
      <alignment horizontal="left" vertical="center" wrapText="1"/>
    </xf>
    <xf numFmtId="1" fontId="59" fillId="4" borderId="24" xfId="5" applyNumberFormat="1" applyFont="1" applyFill="1" applyBorder="1" applyAlignment="1">
      <alignment horizontal="left" vertical="center" wrapText="1"/>
    </xf>
    <xf numFmtId="1" fontId="16" fillId="3" borderId="29" xfId="5" applyNumberFormat="1" applyFont="1" applyFill="1" applyBorder="1" applyAlignment="1">
      <alignment horizontal="left" vertical="center" wrapText="1"/>
    </xf>
    <xf numFmtId="1" fontId="16" fillId="3" borderId="30" xfId="5" applyNumberFormat="1" applyFont="1" applyFill="1" applyBorder="1" applyAlignment="1">
      <alignment horizontal="left" vertical="center" wrapText="1"/>
    </xf>
    <xf numFmtId="49" fontId="17" fillId="5" borderId="43" xfId="6" applyNumberFormat="1" applyFont="1" applyFill="1" applyBorder="1" applyAlignment="1">
      <alignment horizontal="left" vertical="center" wrapText="1"/>
    </xf>
    <xf numFmtId="49" fontId="17" fillId="5" borderId="44" xfId="6" applyNumberFormat="1" applyFont="1" applyFill="1" applyBorder="1" applyAlignment="1">
      <alignment horizontal="left" vertical="center" wrapText="1"/>
    </xf>
    <xf numFmtId="49" fontId="17" fillId="0" borderId="51" xfId="6" applyNumberFormat="1" applyFont="1" applyBorder="1" applyAlignment="1">
      <alignment horizontal="left" vertical="center" wrapText="1"/>
    </xf>
    <xf numFmtId="49" fontId="17" fillId="0" borderId="52" xfId="6" applyNumberFormat="1" applyFont="1" applyBorder="1" applyAlignment="1">
      <alignment horizontal="left" vertical="center" wrapText="1"/>
    </xf>
    <xf numFmtId="0" fontId="33" fillId="6" borderId="51" xfId="6" applyFont="1" applyFill="1" applyBorder="1" applyAlignment="1">
      <alignment horizontal="left" vertical="center" wrapText="1"/>
    </xf>
    <xf numFmtId="0" fontId="33" fillId="6" borderId="52" xfId="6" applyFont="1" applyFill="1" applyBorder="1" applyAlignment="1">
      <alignment horizontal="left" vertical="center" wrapText="1"/>
    </xf>
    <xf numFmtId="49" fontId="17" fillId="0" borderId="51" xfId="6" applyNumberFormat="1" applyFont="1" applyBorder="1" applyAlignment="1">
      <alignment horizontal="left" vertical="top"/>
    </xf>
    <xf numFmtId="49" fontId="17" fillId="0" borderId="52" xfId="6" applyNumberFormat="1" applyFont="1" applyBorder="1" applyAlignment="1">
      <alignment horizontal="left" vertical="top"/>
    </xf>
    <xf numFmtId="0" fontId="17" fillId="0" borderId="51" xfId="4" applyFont="1" applyBorder="1" applyAlignment="1">
      <alignment horizontal="left" wrapText="1"/>
    </xf>
    <xf numFmtId="0" fontId="17" fillId="0" borderId="52" xfId="4" applyFont="1" applyBorder="1" applyAlignment="1">
      <alignment horizontal="left" wrapText="1"/>
    </xf>
    <xf numFmtId="49" fontId="17" fillId="0" borderId="51" xfId="6" applyNumberFormat="1" applyFont="1" applyBorder="1" applyAlignment="1">
      <alignment horizontal="left" vertical="top" wrapText="1"/>
    </xf>
    <xf numFmtId="49" fontId="17" fillId="0" borderId="52" xfId="6" applyNumberFormat="1" applyFont="1" applyBorder="1" applyAlignment="1">
      <alignment horizontal="left" vertical="top" wrapText="1"/>
    </xf>
    <xf numFmtId="1" fontId="25" fillId="3" borderId="75" xfId="5" applyNumberFormat="1" applyFont="1" applyFill="1" applyBorder="1" applyAlignment="1">
      <alignment horizontal="left" vertical="center" wrapText="1"/>
    </xf>
    <xf numFmtId="1" fontId="25" fillId="3" borderId="76" xfId="5" applyNumberFormat="1" applyFont="1" applyFill="1" applyBorder="1" applyAlignment="1">
      <alignment horizontal="left" vertical="center" wrapText="1"/>
    </xf>
    <xf numFmtId="49" fontId="17" fillId="0" borderId="43" xfId="6" applyNumberFormat="1" applyFont="1" applyBorder="1" applyAlignment="1">
      <alignment horizontal="left" vertical="center" wrapText="1"/>
    </xf>
    <xf numFmtId="49" fontId="17" fillId="0" borderId="44" xfId="6" applyNumberFormat="1" applyFont="1" applyBorder="1" applyAlignment="1">
      <alignment horizontal="left" vertical="center" wrapText="1"/>
    </xf>
    <xf numFmtId="49" fontId="17" fillId="0" borderId="78" xfId="6" applyNumberFormat="1" applyFont="1" applyBorder="1" applyAlignment="1">
      <alignment horizontal="left" vertical="center" wrapText="1"/>
    </xf>
    <xf numFmtId="0" fontId="18" fillId="0" borderId="55" xfId="0" applyFont="1" applyBorder="1" applyAlignment="1">
      <alignment horizontal="left" vertical="center" wrapText="1"/>
    </xf>
    <xf numFmtId="0" fontId="17" fillId="0" borderId="78" xfId="6" applyFont="1" applyBorder="1" applyAlignment="1">
      <alignment horizontal="left"/>
    </xf>
    <xf numFmtId="0" fontId="17" fillId="0" borderId="84" xfId="6" applyFont="1" applyBorder="1" applyAlignment="1">
      <alignment horizontal="left"/>
    </xf>
    <xf numFmtId="0" fontId="17" fillId="0" borderId="55" xfId="6" applyFont="1" applyBorder="1" applyAlignment="1">
      <alignment horizontal="left"/>
    </xf>
    <xf numFmtId="0" fontId="6" fillId="0" borderId="7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3" applyAlignment="1">
      <alignment horizontal="left"/>
    </xf>
    <xf numFmtId="49" fontId="17" fillId="2" borderId="86" xfId="6" applyNumberFormat="1" applyFont="1" applyFill="1" applyBorder="1" applyAlignment="1">
      <alignment vertical="center" wrapText="1"/>
    </xf>
    <xf numFmtId="49" fontId="17" fillId="2" borderId="87" xfId="6" applyNumberFormat="1" applyFont="1" applyFill="1" applyBorder="1" applyAlignment="1">
      <alignment vertical="center" wrapText="1"/>
    </xf>
    <xf numFmtId="49" fontId="5" fillId="2" borderId="51" xfId="6" applyNumberFormat="1" applyFont="1" applyFill="1" applyBorder="1" applyAlignment="1">
      <alignment horizontal="left" vertical="center" wrapText="1"/>
    </xf>
    <xf numFmtId="49" fontId="5" fillId="2" borderId="52" xfId="6" applyNumberFormat="1" applyFont="1" applyFill="1" applyBorder="1" applyAlignment="1">
      <alignment horizontal="left" vertical="center" wrapText="1"/>
    </xf>
    <xf numFmtId="0" fontId="27" fillId="0" borderId="0" xfId="3" applyFont="1" applyAlignment="1">
      <alignment horizontal="left"/>
    </xf>
    <xf numFmtId="0" fontId="17" fillId="0" borderId="51" xfId="6" applyFont="1" applyBorder="1" applyAlignment="1">
      <alignment horizontal="left" wrapText="1"/>
    </xf>
    <xf numFmtId="0" fontId="17" fillId="0" borderId="52" xfId="6" applyFont="1" applyBorder="1" applyAlignment="1">
      <alignment horizontal="left" wrapText="1"/>
    </xf>
    <xf numFmtId="0" fontId="17" fillId="0" borderId="54" xfId="6" applyFont="1" applyBorder="1" applyAlignment="1">
      <alignment horizontal="left"/>
    </xf>
    <xf numFmtId="0" fontId="17" fillId="0" borderId="124" xfId="6" applyFont="1" applyBorder="1" applyAlignment="1">
      <alignment horizontal="left" wrapText="1"/>
    </xf>
    <xf numFmtId="0" fontId="17" fillId="0" borderId="125" xfId="6" applyFont="1" applyBorder="1" applyAlignment="1">
      <alignment horizontal="left" wrapText="1"/>
    </xf>
    <xf numFmtId="49" fontId="5" fillId="0" borderId="124" xfId="6" applyNumberFormat="1" applyFont="1" applyBorder="1" applyAlignment="1">
      <alignment horizontal="left" vertical="center" wrapText="1"/>
    </xf>
    <xf numFmtId="49" fontId="5" fillId="0" borderId="125" xfId="6" applyNumberFormat="1" applyFont="1" applyBorder="1" applyAlignment="1">
      <alignment horizontal="left" vertical="center" wrapText="1"/>
    </xf>
    <xf numFmtId="49" fontId="17" fillId="0" borderId="124" xfId="6" applyNumberFormat="1" applyFont="1" applyBorder="1" applyAlignment="1">
      <alignment vertical="center" wrapText="1"/>
    </xf>
    <xf numFmtId="49" fontId="17" fillId="0" borderId="125" xfId="6" applyNumberFormat="1" applyFont="1" applyBorder="1" applyAlignment="1">
      <alignment vertical="center" wrapText="1"/>
    </xf>
    <xf numFmtId="0" fontId="18" fillId="0" borderId="60" xfId="0" applyFont="1" applyBorder="1" applyAlignment="1">
      <alignment wrapText="1"/>
    </xf>
    <xf numFmtId="0" fontId="0" fillId="0" borderId="129" xfId="0" applyBorder="1" applyAlignment="1">
      <alignment wrapText="1"/>
    </xf>
    <xf numFmtId="0" fontId="18" fillId="0" borderId="60" xfId="0" applyFont="1" applyBorder="1" applyAlignment="1">
      <alignment horizontal="left" wrapText="1"/>
    </xf>
    <xf numFmtId="0" fontId="0" fillId="0" borderId="129" xfId="0" applyBorder="1" applyAlignment="1">
      <alignment horizontal="left" wrapText="1"/>
    </xf>
    <xf numFmtId="49" fontId="17" fillId="0" borderId="60" xfId="6" applyNumberFormat="1" applyFont="1" applyBorder="1" applyAlignment="1">
      <alignment horizontal="left" vertical="center" wrapText="1"/>
    </xf>
    <xf numFmtId="0" fontId="18" fillId="0" borderId="129" xfId="0" applyFont="1" applyBorder="1" applyAlignment="1">
      <alignment horizontal="left" vertical="center" wrapText="1"/>
    </xf>
    <xf numFmtId="49" fontId="17" fillId="0" borderId="124" xfId="6" applyNumberFormat="1" applyFont="1" applyBorder="1" applyAlignment="1">
      <alignment horizontal="left" vertical="top" wrapText="1"/>
    </xf>
    <xf numFmtId="49" fontId="17" fillId="0" borderId="125" xfId="6" applyNumberFormat="1" applyFont="1" applyBorder="1" applyAlignment="1">
      <alignment horizontal="left" vertical="top" wrapText="1"/>
    </xf>
    <xf numFmtId="49" fontId="17" fillId="0" borderId="51" xfId="6" applyNumberFormat="1" applyFont="1" applyBorder="1" applyAlignment="1">
      <alignment vertical="center" wrapText="1"/>
    </xf>
    <xf numFmtId="49" fontId="17" fillId="0" borderId="52" xfId="6" applyNumberFormat="1" applyFont="1" applyBorder="1" applyAlignment="1">
      <alignment vertical="center" wrapText="1"/>
    </xf>
    <xf numFmtId="1" fontId="25" fillId="3" borderId="124" xfId="5" applyNumberFormat="1" applyFont="1" applyFill="1" applyBorder="1" applyAlignment="1">
      <alignment horizontal="left" vertical="center" wrapText="1"/>
    </xf>
    <xf numFmtId="1" fontId="25" fillId="3" borderId="125" xfId="5" applyNumberFormat="1" applyFont="1" applyFill="1" applyBorder="1" applyAlignment="1">
      <alignment horizontal="left" vertical="center" wrapText="1"/>
    </xf>
    <xf numFmtId="49" fontId="17" fillId="0" borderId="124" xfId="6" applyNumberFormat="1" applyFont="1" applyBorder="1" applyAlignment="1">
      <alignment horizontal="left" vertical="center" wrapText="1"/>
    </xf>
    <xf numFmtId="49" fontId="17" fillId="0" borderId="125" xfId="6" applyNumberFormat="1" applyFont="1" applyBorder="1" applyAlignment="1">
      <alignment horizontal="left" vertical="center" wrapText="1"/>
    </xf>
    <xf numFmtId="0" fontId="17" fillId="0" borderId="51" xfId="6" applyFont="1" applyBorder="1" applyAlignment="1">
      <alignment vertical="center" wrapText="1"/>
    </xf>
    <xf numFmtId="0" fontId="17" fillId="0" borderId="52" xfId="6" applyFont="1" applyBorder="1" applyAlignment="1">
      <alignment vertical="center" wrapText="1"/>
    </xf>
    <xf numFmtId="49" fontId="17" fillId="2" borderId="60" xfId="6" applyNumberFormat="1" applyFont="1" applyFill="1" applyBorder="1" applyAlignment="1">
      <alignment vertical="center" wrapText="1"/>
    </xf>
    <xf numFmtId="0" fontId="0" fillId="2" borderId="129" xfId="0" applyFill="1" applyBorder="1" applyAlignment="1">
      <alignment vertical="center" wrapText="1"/>
    </xf>
    <xf numFmtId="49" fontId="16" fillId="0" borderId="51" xfId="6" applyNumberFormat="1" applyFont="1" applyBorder="1" applyAlignment="1">
      <alignment horizontal="left" vertical="center" wrapText="1"/>
    </xf>
    <xf numFmtId="49" fontId="16" fillId="0" borderId="130" xfId="6" applyNumberFormat="1" applyFont="1" applyBorder="1" applyAlignment="1">
      <alignment horizontal="left" vertical="center" wrapText="1"/>
    </xf>
    <xf numFmtId="49" fontId="16" fillId="0" borderId="124" xfId="6" applyNumberFormat="1" applyFont="1" applyBorder="1" applyAlignment="1">
      <alignment horizontal="left" vertical="center" wrapText="1"/>
    </xf>
    <xf numFmtId="49" fontId="16" fillId="0" borderId="125" xfId="6" applyNumberFormat="1" applyFont="1" applyBorder="1" applyAlignment="1">
      <alignment horizontal="left" vertical="center" wrapText="1"/>
    </xf>
    <xf numFmtId="49" fontId="17" fillId="0" borderId="124" xfId="6" applyNumberFormat="1" applyFont="1" applyBorder="1" applyAlignment="1">
      <alignment horizontal="left" wrapText="1"/>
    </xf>
    <xf numFmtId="49" fontId="17" fillId="0" borderId="125" xfId="6" applyNumberFormat="1" applyFont="1" applyBorder="1" applyAlignment="1">
      <alignment horizontal="left" wrapText="1"/>
    </xf>
    <xf numFmtId="0" fontId="17" fillId="0" borderId="124" xfId="6" applyFont="1" applyBorder="1" applyAlignment="1">
      <alignment vertical="center" wrapText="1"/>
    </xf>
    <xf numFmtId="0" fontId="17" fillId="0" borderId="125" xfId="6" applyFont="1" applyBorder="1" applyAlignment="1">
      <alignment vertical="center" wrapText="1"/>
    </xf>
    <xf numFmtId="0" fontId="17" fillId="0" borderId="124" xfId="6" applyFont="1" applyBorder="1" applyAlignment="1">
      <alignment wrapText="1"/>
    </xf>
    <xf numFmtId="0" fontId="17" fillId="0" borderId="125" xfId="6" applyFont="1" applyBorder="1" applyAlignment="1">
      <alignment wrapText="1"/>
    </xf>
    <xf numFmtId="49" fontId="17" fillId="6" borderId="51" xfId="6" applyNumberFormat="1" applyFont="1" applyFill="1" applyBorder="1" applyAlignment="1">
      <alignment horizontal="left" vertical="center" wrapText="1"/>
    </xf>
    <xf numFmtId="49" fontId="17" fillId="6" borderId="52" xfId="6" applyNumberFormat="1" applyFont="1" applyFill="1" applyBorder="1" applyAlignment="1">
      <alignment horizontal="left" vertical="center" wrapText="1"/>
    </xf>
    <xf numFmtId="0" fontId="17" fillId="0" borderId="124" xfId="4" applyFont="1" applyBorder="1" applyAlignment="1">
      <alignment horizontal="left" wrapText="1"/>
    </xf>
    <xf numFmtId="0" fontId="17" fillId="0" borderId="125" xfId="4" applyFont="1" applyBorder="1" applyAlignment="1">
      <alignment horizontal="left" wrapText="1"/>
    </xf>
    <xf numFmtId="49" fontId="17" fillId="0" borderId="124" xfId="6" applyNumberFormat="1" applyFont="1" applyBorder="1" applyAlignment="1">
      <alignment horizontal="left" vertical="top"/>
    </xf>
    <xf numFmtId="49" fontId="17" fillId="0" borderId="125" xfId="6" applyNumberFormat="1" applyFont="1" applyBorder="1" applyAlignment="1">
      <alignment horizontal="left" vertical="top"/>
    </xf>
    <xf numFmtId="43" fontId="17" fillId="0" borderId="124" xfId="1" applyFont="1" applyFill="1" applyBorder="1" applyAlignment="1" applyProtection="1">
      <alignment horizontal="left" vertical="center" wrapText="1"/>
    </xf>
    <xf numFmtId="43" fontId="17" fillId="0" borderId="125" xfId="1" applyFont="1" applyFill="1" applyBorder="1" applyAlignment="1" applyProtection="1">
      <alignment horizontal="left" vertical="center" wrapText="1"/>
    </xf>
    <xf numFmtId="0" fontId="17" fillId="0" borderId="51" xfId="6" applyFont="1" applyBorder="1" applyAlignment="1">
      <alignment horizontal="left" vertical="center" wrapText="1"/>
    </xf>
    <xf numFmtId="0" fontId="17" fillId="0" borderId="52" xfId="6" applyFont="1" applyBorder="1" applyAlignment="1">
      <alignment horizontal="left" vertical="center" wrapText="1"/>
    </xf>
    <xf numFmtId="0" fontId="17" fillId="0" borderId="124" xfId="6" applyFont="1" applyBorder="1" applyAlignment="1">
      <alignment horizontal="left" vertical="center" wrapText="1"/>
    </xf>
    <xf numFmtId="0" fontId="17" fillId="0" borderId="125" xfId="6" applyFont="1" applyBorder="1" applyAlignment="1">
      <alignment horizontal="left" vertical="center" wrapText="1"/>
    </xf>
    <xf numFmtId="1" fontId="16" fillId="3" borderId="124" xfId="5" applyNumberFormat="1" applyFont="1" applyFill="1" applyBorder="1" applyAlignment="1">
      <alignment horizontal="left" vertical="center" wrapText="1"/>
    </xf>
    <xf numFmtId="1" fontId="16" fillId="3" borderId="125" xfId="5" applyNumberFormat="1" applyFont="1" applyFill="1" applyBorder="1" applyAlignment="1">
      <alignment horizontal="left" vertical="center" wrapText="1"/>
    </xf>
    <xf numFmtId="49" fontId="17" fillId="0" borderId="75" xfId="6" applyNumberFormat="1" applyFont="1" applyBorder="1" applyAlignment="1">
      <alignment horizontal="left" vertical="center" wrapText="1"/>
    </xf>
    <xf numFmtId="49" fontId="17" fillId="0" borderId="127" xfId="6" applyNumberFormat="1" applyFont="1" applyBorder="1" applyAlignment="1">
      <alignment horizontal="left" vertical="center" wrapText="1"/>
    </xf>
    <xf numFmtId="0" fontId="30" fillId="0" borderId="0" xfId="3" quotePrefix="1" applyFont="1" applyAlignment="1">
      <alignment horizontal="center"/>
    </xf>
    <xf numFmtId="0" fontId="31" fillId="0" borderId="1" xfId="4" applyFont="1" applyBorder="1" applyAlignment="1">
      <alignment horizontal="center" vertical="center" wrapText="1"/>
    </xf>
    <xf numFmtId="0" fontId="32" fillId="0" borderId="105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6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6" fillId="0" borderId="33" xfId="4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07" xfId="4" applyFont="1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0" fillId="0" borderId="114" xfId="0" applyBorder="1" applyAlignment="1">
      <alignment horizontal="center" vertical="center" wrapText="1"/>
    </xf>
    <xf numFmtId="0" fontId="0" fillId="0" borderId="115" xfId="0" applyBorder="1" applyAlignment="1">
      <alignment horizontal="center" vertical="center" wrapText="1"/>
    </xf>
    <xf numFmtId="0" fontId="2" fillId="0" borderId="109" xfId="4" applyFont="1" applyBorder="1" applyAlignment="1">
      <alignment horizontal="center" vertical="center" wrapText="1"/>
    </xf>
    <xf numFmtId="0" fontId="2" fillId="0" borderId="112" xfId="4" applyFont="1" applyBorder="1" applyAlignment="1">
      <alignment horizontal="center" vertical="center" wrapText="1"/>
    </xf>
    <xf numFmtId="0" fontId="2" fillId="0" borderId="116" xfId="4" applyFont="1" applyBorder="1" applyAlignment="1">
      <alignment horizontal="center" vertical="center" wrapText="1"/>
    </xf>
    <xf numFmtId="0" fontId="29" fillId="0" borderId="0" xfId="3" applyFont="1" applyAlignment="1">
      <alignment horizontal="center"/>
    </xf>
    <xf numFmtId="1" fontId="16" fillId="0" borderId="119" xfId="5" applyNumberFormat="1" applyFont="1" applyBorder="1" applyAlignment="1">
      <alignment horizontal="left" vertical="center" wrapText="1"/>
    </xf>
    <xf numFmtId="1" fontId="16" fillId="0" borderId="120" xfId="5" applyNumberFormat="1" applyFont="1" applyBorder="1" applyAlignment="1">
      <alignment horizontal="left" vertical="center" wrapText="1"/>
    </xf>
    <xf numFmtId="1" fontId="16" fillId="4" borderId="23" xfId="5" applyNumberFormat="1" applyFont="1" applyFill="1" applyBorder="1" applyAlignment="1">
      <alignment horizontal="left" vertical="center" wrapText="1"/>
    </xf>
    <xf numFmtId="1" fontId="16" fillId="4" borderId="24" xfId="5" applyNumberFormat="1" applyFont="1" applyFill="1" applyBorder="1" applyAlignment="1">
      <alignment horizontal="left" vertical="center" wrapText="1"/>
    </xf>
    <xf numFmtId="0" fontId="17" fillId="5" borderId="51" xfId="6" applyFont="1" applyFill="1" applyBorder="1" applyAlignment="1">
      <alignment horizontal="left" vertical="center" wrapText="1"/>
    </xf>
    <xf numFmtId="0" fontId="17" fillId="5" borderId="52" xfId="6" applyFont="1" applyFill="1" applyBorder="1" applyAlignment="1">
      <alignment horizontal="left" vertical="center" wrapText="1"/>
    </xf>
    <xf numFmtId="49" fontId="16" fillId="0" borderId="52" xfId="6" applyNumberFormat="1" applyFont="1" applyBorder="1" applyAlignment="1">
      <alignment horizontal="left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06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52" fillId="0" borderId="141" xfId="0" applyFont="1" applyBorder="1" applyAlignment="1">
      <alignment horizontal="center" vertical="center"/>
    </xf>
    <xf numFmtId="0" fontId="52" fillId="0" borderId="14" xfId="0" applyFont="1" applyBorder="1" applyAlignment="1">
      <alignment horizontal="center" vertical="center"/>
    </xf>
    <xf numFmtId="0" fontId="52" fillId="0" borderId="142" xfId="0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0" fontId="52" fillId="0" borderId="143" xfId="0" applyFont="1" applyBorder="1" applyAlignment="1">
      <alignment horizontal="center" vertical="center"/>
    </xf>
    <xf numFmtId="0" fontId="52" fillId="0" borderId="146" xfId="0" applyFont="1" applyBorder="1" applyAlignment="1">
      <alignment horizontal="center" vertical="center"/>
    </xf>
    <xf numFmtId="0" fontId="2" fillId="0" borderId="139" xfId="4" applyFont="1" applyBorder="1" applyAlignment="1">
      <alignment horizontal="center" vertical="center" wrapText="1"/>
    </xf>
    <xf numFmtId="0" fontId="2" fillId="0" borderId="140" xfId="4" applyFont="1" applyBorder="1" applyAlignment="1">
      <alignment horizontal="center" vertical="center" wrapText="1"/>
    </xf>
    <xf numFmtId="0" fontId="2" fillId="0" borderId="144" xfId="4" applyFont="1" applyBorder="1" applyAlignment="1">
      <alignment horizontal="center" vertical="center" wrapText="1"/>
    </xf>
    <xf numFmtId="0" fontId="4" fillId="0" borderId="145" xfId="0" applyFont="1" applyBorder="1" applyAlignment="1">
      <alignment horizontal="center" vertical="center" wrapText="1"/>
    </xf>
    <xf numFmtId="49" fontId="17" fillId="0" borderId="76" xfId="6" applyNumberFormat="1" applyFont="1" applyBorder="1" applyAlignment="1">
      <alignment horizontal="left" vertical="center" wrapText="1"/>
    </xf>
    <xf numFmtId="0" fontId="81" fillId="6" borderId="51" xfId="6" applyFont="1" applyFill="1" applyBorder="1" applyAlignment="1">
      <alignment horizontal="left" vertical="center" wrapText="1"/>
    </xf>
    <xf numFmtId="0" fontId="81" fillId="6" borderId="52" xfId="6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/>
    </xf>
    <xf numFmtId="49" fontId="81" fillId="6" borderId="51" xfId="6" applyNumberFormat="1" applyFont="1" applyFill="1" applyBorder="1" applyAlignment="1">
      <alignment horizontal="left" vertical="top" wrapText="1"/>
    </xf>
    <xf numFmtId="49" fontId="81" fillId="6" borderId="52" xfId="6" applyNumberFormat="1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/>
    </xf>
    <xf numFmtId="0" fontId="36" fillId="0" borderId="141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142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0" borderId="143" xfId="0" applyFont="1" applyBorder="1" applyAlignment="1">
      <alignment horizontal="center" vertical="center"/>
    </xf>
    <xf numFmtId="0" fontId="36" fillId="0" borderId="146" xfId="0" applyFont="1" applyBorder="1" applyAlignment="1">
      <alignment horizontal="center" vertical="center"/>
    </xf>
    <xf numFmtId="0" fontId="17" fillId="6" borderId="51" xfId="6" applyFont="1" applyFill="1" applyBorder="1" applyAlignment="1">
      <alignment horizontal="left" vertical="center" wrapText="1"/>
    </xf>
    <xf numFmtId="0" fontId="17" fillId="6" borderId="52" xfId="6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17" fillId="6" borderId="51" xfId="6" applyNumberFormat="1" applyFont="1" applyFill="1" applyBorder="1" applyAlignment="1">
      <alignment horizontal="left" vertical="top" wrapText="1"/>
    </xf>
    <xf numFmtId="49" fontId="17" fillId="6" borderId="52" xfId="6" applyNumberFormat="1" applyFont="1" applyFill="1" applyBorder="1" applyAlignment="1">
      <alignment horizontal="left" vertical="top" wrapText="1"/>
    </xf>
    <xf numFmtId="1" fontId="60" fillId="4" borderId="23" xfId="5" applyNumberFormat="1" applyFont="1" applyFill="1" applyBorder="1" applyAlignment="1">
      <alignment horizontal="left" vertical="center" wrapText="1"/>
    </xf>
    <xf numFmtId="1" fontId="60" fillId="4" borderId="24" xfId="5" applyNumberFormat="1" applyFont="1" applyFill="1" applyBorder="1" applyAlignment="1">
      <alignment horizontal="left" vertical="center" wrapText="1"/>
    </xf>
    <xf numFmtId="0" fontId="8" fillId="2" borderId="0" xfId="3" applyFont="1" applyFill="1" applyAlignment="1">
      <alignment horizontal="center" vertical="center" wrapText="1"/>
    </xf>
    <xf numFmtId="0" fontId="42" fillId="0" borderId="141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42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143" xfId="0" applyFont="1" applyBorder="1" applyAlignment="1">
      <alignment horizontal="center" vertical="center"/>
    </xf>
    <xf numFmtId="0" fontId="42" fillId="0" borderId="146" xfId="0" applyFont="1" applyBorder="1" applyAlignment="1">
      <alignment horizontal="center" vertical="center"/>
    </xf>
    <xf numFmtId="1" fontId="82" fillId="3" borderId="29" xfId="5" applyNumberFormat="1" applyFont="1" applyFill="1" applyBorder="1" applyAlignment="1">
      <alignment horizontal="left" vertical="center" wrapText="1"/>
    </xf>
    <xf numFmtId="1" fontId="82" fillId="3" borderId="30" xfId="5" applyNumberFormat="1" applyFont="1" applyFill="1" applyBorder="1" applyAlignment="1">
      <alignment horizontal="left" vertical="center" wrapText="1"/>
    </xf>
    <xf numFmtId="49" fontId="17" fillId="0" borderId="152" xfId="6" applyNumberFormat="1" applyFont="1" applyBorder="1" applyAlignment="1">
      <alignment horizontal="left" vertical="center" wrapText="1"/>
    </xf>
    <xf numFmtId="0" fontId="6" fillId="0" borderId="78" xfId="0" applyFont="1" applyBorder="1" applyAlignment="1">
      <alignment horizontal="left" wrapText="1"/>
    </xf>
    <xf numFmtId="0" fontId="6" fillId="0" borderId="58" xfId="0" applyFont="1" applyBorder="1" applyAlignment="1">
      <alignment horizontal="left" wrapText="1"/>
    </xf>
    <xf numFmtId="0" fontId="18" fillId="0" borderId="78" xfId="0" applyFont="1" applyBorder="1" applyAlignment="1">
      <alignment horizontal="left" wrapText="1"/>
    </xf>
    <xf numFmtId="0" fontId="18" fillId="0" borderId="58" xfId="0" applyFont="1" applyBorder="1" applyAlignment="1">
      <alignment horizontal="left" wrapText="1"/>
    </xf>
    <xf numFmtId="0" fontId="67" fillId="0" borderId="141" xfId="0" applyFont="1" applyBorder="1" applyAlignment="1">
      <alignment horizontal="center" vertical="center"/>
    </xf>
    <xf numFmtId="0" fontId="67" fillId="0" borderId="14" xfId="0" applyFont="1" applyBorder="1" applyAlignment="1">
      <alignment horizontal="center" vertical="center"/>
    </xf>
    <xf numFmtId="0" fontId="67" fillId="0" borderId="142" xfId="0" applyFont="1" applyBorder="1" applyAlignment="1">
      <alignment horizontal="center" vertical="center"/>
    </xf>
    <xf numFmtId="0" fontId="67" fillId="0" borderId="19" xfId="0" applyFont="1" applyBorder="1" applyAlignment="1">
      <alignment horizontal="center" vertical="center"/>
    </xf>
    <xf numFmtId="0" fontId="67" fillId="0" borderId="143" xfId="0" applyFont="1" applyBorder="1" applyAlignment="1">
      <alignment horizontal="center" vertical="center"/>
    </xf>
    <xf numFmtId="0" fontId="67" fillId="0" borderId="146" xfId="0" applyFont="1" applyBorder="1" applyAlignment="1">
      <alignment horizontal="center" vertical="center"/>
    </xf>
    <xf numFmtId="1" fontId="61" fillId="4" borderId="23" xfId="5" applyNumberFormat="1" applyFont="1" applyFill="1" applyBorder="1" applyAlignment="1">
      <alignment horizontal="left" vertical="center" wrapText="1"/>
    </xf>
    <xf numFmtId="1" fontId="61" fillId="4" borderId="24" xfId="5" applyNumberFormat="1" applyFont="1" applyFill="1" applyBorder="1" applyAlignment="1">
      <alignment horizontal="left" vertical="center" wrapText="1"/>
    </xf>
    <xf numFmtId="0" fontId="41" fillId="0" borderId="141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142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143" xfId="0" applyFont="1" applyBorder="1" applyAlignment="1">
      <alignment horizontal="center" vertical="center"/>
    </xf>
    <xf numFmtId="0" fontId="41" fillId="0" borderId="146" xfId="0" applyFont="1" applyBorder="1" applyAlignment="1">
      <alignment horizontal="center" vertical="center"/>
    </xf>
    <xf numFmtId="0" fontId="2" fillId="2" borderId="0" xfId="3" applyFill="1" applyAlignment="1">
      <alignment horizontal="left"/>
    </xf>
    <xf numFmtId="49" fontId="5" fillId="2" borderId="173" xfId="6" applyNumberFormat="1" applyFont="1" applyFill="1" applyBorder="1" applyAlignment="1">
      <alignment horizontal="left" vertical="center" wrapText="1"/>
    </xf>
    <xf numFmtId="49" fontId="17" fillId="2" borderId="174" xfId="6" applyNumberFormat="1" applyFont="1" applyFill="1" applyBorder="1" applyAlignment="1">
      <alignment vertical="center" wrapText="1"/>
    </xf>
    <xf numFmtId="0" fontId="27" fillId="2" borderId="0" xfId="3" applyFont="1" applyFill="1" applyAlignment="1">
      <alignment horizontal="left"/>
    </xf>
    <xf numFmtId="0" fontId="17" fillId="0" borderId="173" xfId="6" applyFont="1" applyBorder="1" applyAlignment="1">
      <alignment horizontal="left" wrapText="1"/>
    </xf>
    <xf numFmtId="0" fontId="18" fillId="0" borderId="7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7" fillId="0" borderId="58" xfId="6" applyFont="1" applyBorder="1" applyAlignment="1">
      <alignment horizontal="left"/>
    </xf>
    <xf numFmtId="0" fontId="17" fillId="5" borderId="78" xfId="6" applyFont="1" applyFill="1" applyBorder="1" applyAlignment="1">
      <alignment horizontal="left"/>
    </xf>
    <xf numFmtId="0" fontId="17" fillId="5" borderId="58" xfId="6" applyFont="1" applyFill="1" applyBorder="1" applyAlignment="1">
      <alignment horizontal="left"/>
    </xf>
    <xf numFmtId="0" fontId="17" fillId="5" borderId="78" xfId="0" applyFont="1" applyFill="1" applyBorder="1" applyAlignment="1">
      <alignment vertical="justify" wrapText="1"/>
    </xf>
    <xf numFmtId="0" fontId="17" fillId="5" borderId="58" xfId="0" applyFont="1" applyFill="1" applyBorder="1" applyAlignment="1">
      <alignment vertical="justify" wrapText="1"/>
    </xf>
    <xf numFmtId="43" fontId="17" fillId="0" borderId="173" xfId="1" applyFont="1" applyFill="1" applyBorder="1" applyAlignment="1" applyProtection="1">
      <alignment horizontal="left" vertical="center" wrapText="1"/>
    </xf>
    <xf numFmtId="49" fontId="17" fillId="0" borderId="173" xfId="6" applyNumberFormat="1" applyFont="1" applyBorder="1" applyAlignment="1">
      <alignment horizontal="left" vertical="center" wrapText="1"/>
    </xf>
    <xf numFmtId="49" fontId="17" fillId="0" borderId="173" xfId="6" applyNumberFormat="1" applyFont="1" applyBorder="1" applyAlignment="1">
      <alignment horizontal="left" vertical="top"/>
    </xf>
    <xf numFmtId="1" fontId="25" fillId="3" borderId="23" xfId="5" applyNumberFormat="1" applyFont="1" applyFill="1" applyBorder="1" applyAlignment="1">
      <alignment horizontal="left" vertical="center" wrapText="1"/>
    </xf>
    <xf numFmtId="1" fontId="25" fillId="3" borderId="172" xfId="5" applyNumberFormat="1" applyFont="1" applyFill="1" applyBorder="1" applyAlignment="1">
      <alignment horizontal="left" vertical="center" wrapText="1"/>
    </xf>
    <xf numFmtId="49" fontId="17" fillId="0" borderId="43" xfId="6" applyNumberFormat="1" applyFont="1" applyBorder="1" applyAlignment="1">
      <alignment horizontal="left" vertical="top" wrapText="1"/>
    </xf>
    <xf numFmtId="49" fontId="17" fillId="0" borderId="175" xfId="6" applyNumberFormat="1" applyFont="1" applyBorder="1" applyAlignment="1">
      <alignment horizontal="left" vertical="top" wrapText="1"/>
    </xf>
    <xf numFmtId="49" fontId="17" fillId="0" borderId="173" xfId="6" applyNumberFormat="1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162" xfId="0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16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" fontId="61" fillId="4" borderId="172" xfId="5" applyNumberFormat="1" applyFont="1" applyFill="1" applyBorder="1" applyAlignment="1">
      <alignment horizontal="left" vertical="center" wrapText="1"/>
    </xf>
    <xf numFmtId="1" fontId="16" fillId="3" borderId="23" xfId="5" applyNumberFormat="1" applyFont="1" applyFill="1" applyBorder="1" applyAlignment="1">
      <alignment horizontal="left" vertical="center" wrapText="1"/>
    </xf>
    <xf numFmtId="1" fontId="16" fillId="3" borderId="172" xfId="5" applyNumberFormat="1" applyFont="1" applyFill="1" applyBorder="1" applyAlignment="1">
      <alignment horizontal="left" vertical="center" wrapText="1"/>
    </xf>
    <xf numFmtId="49" fontId="17" fillId="0" borderId="29" xfId="6" applyNumberFormat="1" applyFont="1" applyBorder="1" applyAlignment="1">
      <alignment horizontal="left" vertical="center" wrapText="1"/>
    </xf>
    <xf numFmtId="49" fontId="17" fillId="0" borderId="163" xfId="6" applyNumberFormat="1" applyFont="1" applyBorder="1" applyAlignment="1">
      <alignment horizontal="left" vertical="center" wrapText="1"/>
    </xf>
    <xf numFmtId="0" fontId="17" fillId="0" borderId="173" xfId="6" applyFont="1" applyBorder="1" applyAlignment="1">
      <alignment horizontal="left" vertical="center" wrapText="1"/>
    </xf>
    <xf numFmtId="0" fontId="17" fillId="5" borderId="54" xfId="6" applyFont="1" applyFill="1" applyBorder="1" applyAlignment="1">
      <alignment horizontal="left"/>
    </xf>
    <xf numFmtId="0" fontId="17" fillId="5" borderId="55" xfId="0" applyFont="1" applyFill="1" applyBorder="1" applyAlignment="1">
      <alignment vertical="justify" wrapText="1"/>
    </xf>
    <xf numFmtId="0" fontId="0" fillId="0" borderId="105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2" fillId="0" borderId="33" xfId="4" applyFont="1" applyBorder="1" applyAlignment="1">
      <alignment horizontal="center" vertical="center" wrapText="1"/>
    </xf>
    <xf numFmtId="1" fontId="61" fillId="4" borderId="170" xfId="5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162" xfId="0" applyFont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7" xfId="4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8" fillId="0" borderId="17" xfId="0" applyFont="1" applyBorder="1" applyAlignment="1">
      <alignment horizontal="center" vertical="center" wrapText="1"/>
    </xf>
    <xf numFmtId="1" fontId="61" fillId="4" borderId="161" xfId="5" applyNumberFormat="1" applyFont="1" applyFill="1" applyBorder="1" applyAlignment="1">
      <alignment horizontal="left" vertical="center" wrapText="1"/>
    </xf>
    <xf numFmtId="1" fontId="61" fillId="4" borderId="154" xfId="5" applyNumberFormat="1" applyFont="1" applyFill="1" applyBorder="1" applyAlignment="1">
      <alignment horizontal="left" vertical="center" wrapText="1"/>
    </xf>
    <xf numFmtId="0" fontId="17" fillId="6" borderId="78" xfId="6" applyFont="1" applyFill="1" applyBorder="1" applyAlignment="1">
      <alignment horizontal="left"/>
    </xf>
    <xf numFmtId="0" fontId="17" fillId="6" borderId="55" xfId="6" applyFont="1" applyFill="1" applyBorder="1" applyAlignment="1">
      <alignment horizontal="left"/>
    </xf>
    <xf numFmtId="0" fontId="2" fillId="0" borderId="7" xfId="3" applyBorder="1" applyAlignment="1">
      <alignment horizontal="left"/>
    </xf>
    <xf numFmtId="0" fontId="27" fillId="0" borderId="7" xfId="3" applyFont="1" applyBorder="1" applyAlignment="1">
      <alignment horizontal="left"/>
    </xf>
    <xf numFmtId="49" fontId="44" fillId="8" borderId="6" xfId="4" applyNumberFormat="1" applyFont="1" applyFill="1" applyBorder="1" applyAlignment="1">
      <alignment horizontal="center"/>
    </xf>
    <xf numFmtId="4" fontId="83" fillId="8" borderId="6" xfId="4" applyNumberFormat="1" applyFont="1" applyFill="1" applyBorder="1" applyAlignment="1">
      <alignment horizontal="center"/>
    </xf>
    <xf numFmtId="0" fontId="55" fillId="0" borderId="6" xfId="0" applyFont="1" applyBorder="1" applyAlignment="1">
      <alignment horizontal="center" vertical="center"/>
    </xf>
  </cellXfs>
  <cellStyles count="8">
    <cellStyle name="Normal" xfId="0" builtinId="0"/>
    <cellStyle name="Normal 3" xfId="7" xr:uid="{1E914649-19FE-492D-AA64-6361C40572FD}"/>
    <cellStyle name="Normal_Anexa F 140 146 10.07" xfId="6" xr:uid="{5E763F6D-57BA-489D-9ACD-8E8E58982A2C}"/>
    <cellStyle name="Normal_F 07" xfId="2" xr:uid="{15E5966C-D682-4358-B45C-754982E36901}"/>
    <cellStyle name="Normal_mach03" xfId="5" xr:uid="{B80C8D14-A014-4724-A716-97113AF8CBBA}"/>
    <cellStyle name="Normal_mach31" xfId="3" xr:uid="{59504A6A-A6F2-4560-BFE4-C3A8F0AEDB16}"/>
    <cellStyle name="Normal_Machete buget 99" xfId="4" xr:uid="{F7987BBA-A03F-431A-BDFD-FF357B69AD2C}"/>
    <cellStyle name="Virgulă" xfId="1" builtinId="3"/>
  </cellStyles>
  <dxfs count="0"/>
  <tableStyles count="0" defaultTableStyle="TableStyleMedium2" defaultPivotStyle="PivotStyleLight16"/>
  <colors>
    <mruColors>
      <color rgb="FF0000FF"/>
      <color rgb="FFFF0000"/>
      <color rgb="FFCCFFFF"/>
      <color rgb="FFFFFFCC"/>
      <color rgb="FFCCFF33"/>
      <color rgb="FFFF00FF"/>
      <color rgb="FF00FFFF"/>
      <color rgb="FFCCFFCC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B24B6C0-0FE7-4E1E-871E-453ABBE2F62E}"/>
            </a:ext>
          </a:extLst>
        </xdr:cNvPr>
        <xdr:cNvSpPr>
          <a:spLocks/>
        </xdr:cNvSpPr>
      </xdr:nvSpPr>
      <xdr:spPr bwMode="auto">
        <a:xfrm>
          <a:off x="6858000" y="2143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3C5BDB5D-5CBA-4AD2-A80E-5FB865D6D91A}"/>
            </a:ext>
          </a:extLst>
        </xdr:cNvPr>
        <xdr:cNvSpPr>
          <a:spLocks/>
        </xdr:cNvSpPr>
      </xdr:nvSpPr>
      <xdr:spPr bwMode="auto">
        <a:xfrm>
          <a:off x="6858000" y="2143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F1886AF3-99F3-473D-95EE-792BC2F20EFA}"/>
            </a:ext>
          </a:extLst>
        </xdr:cNvPr>
        <xdr:cNvSpPr>
          <a:spLocks/>
        </xdr:cNvSpPr>
      </xdr:nvSpPr>
      <xdr:spPr bwMode="auto">
        <a:xfrm>
          <a:off x="6858000" y="21431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8682050E-0EAF-43BC-B4D0-4C3F8763C785}"/>
            </a:ext>
          </a:extLst>
        </xdr:cNvPr>
        <xdr:cNvSpPr>
          <a:spLocks/>
        </xdr:cNvSpPr>
      </xdr:nvSpPr>
      <xdr:spPr bwMode="auto">
        <a:xfrm>
          <a:off x="6858000" y="21431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C5353E4D-9C0F-404D-9FF4-27426D806A16}"/>
            </a:ext>
          </a:extLst>
        </xdr:cNvPr>
        <xdr:cNvSpPr>
          <a:spLocks/>
        </xdr:cNvSpPr>
      </xdr:nvSpPr>
      <xdr:spPr bwMode="auto">
        <a:xfrm>
          <a:off x="6858000" y="2143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1BA88226-C409-4FC3-8548-29982E290174}"/>
            </a:ext>
          </a:extLst>
        </xdr:cNvPr>
        <xdr:cNvSpPr>
          <a:spLocks/>
        </xdr:cNvSpPr>
      </xdr:nvSpPr>
      <xdr:spPr bwMode="auto">
        <a:xfrm>
          <a:off x="6858000" y="2143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C6234C50-B28A-4221-A200-D57A45500122}"/>
            </a:ext>
          </a:extLst>
        </xdr:cNvPr>
        <xdr:cNvSpPr>
          <a:spLocks/>
        </xdr:cNvSpPr>
      </xdr:nvSpPr>
      <xdr:spPr bwMode="auto">
        <a:xfrm>
          <a:off x="6858000" y="21431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67F6EAA2-9E3D-47EF-AF5A-94A535364774}"/>
            </a:ext>
          </a:extLst>
        </xdr:cNvPr>
        <xdr:cNvSpPr>
          <a:spLocks/>
        </xdr:cNvSpPr>
      </xdr:nvSpPr>
      <xdr:spPr bwMode="auto">
        <a:xfrm>
          <a:off x="6858000" y="21431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FF27E41A-A54A-498E-BBBD-BE126995C0F5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E7A90F0-7651-4D0A-8B7C-9B9DDE78D836}"/>
            </a:ext>
          </a:extLst>
        </xdr:cNvPr>
        <xdr:cNvSpPr>
          <a:spLocks/>
        </xdr:cNvSpPr>
      </xdr:nvSpPr>
      <xdr:spPr bwMode="auto">
        <a:xfrm>
          <a:off x="6858000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332EA21E-0AC4-4F33-859C-82B6C36DC2F6}"/>
            </a:ext>
          </a:extLst>
        </xdr:cNvPr>
        <xdr:cNvSpPr>
          <a:spLocks/>
        </xdr:cNvSpPr>
      </xdr:nvSpPr>
      <xdr:spPr bwMode="auto">
        <a:xfrm>
          <a:off x="6858000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C80E6EE-6E4C-4816-87F9-05C93AC885CD}"/>
            </a:ext>
          </a:extLst>
        </xdr:cNvPr>
        <xdr:cNvSpPr>
          <a:spLocks/>
        </xdr:cNvSpPr>
      </xdr:nvSpPr>
      <xdr:spPr bwMode="auto">
        <a:xfrm>
          <a:off x="6858000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5EF6CC68-4558-4065-913D-019C3FBBC151}"/>
            </a:ext>
          </a:extLst>
        </xdr:cNvPr>
        <xdr:cNvSpPr>
          <a:spLocks/>
        </xdr:cNvSpPr>
      </xdr:nvSpPr>
      <xdr:spPr bwMode="auto">
        <a:xfrm>
          <a:off x="6858000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4D50F36C-E231-4347-B2C5-2C63E638F04D}"/>
            </a:ext>
          </a:extLst>
        </xdr:cNvPr>
        <xdr:cNvSpPr>
          <a:spLocks/>
        </xdr:cNvSpPr>
      </xdr:nvSpPr>
      <xdr:spPr bwMode="auto">
        <a:xfrm>
          <a:off x="6858000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3E4A4051-2091-4774-896F-82CE4118ADFA}"/>
            </a:ext>
          </a:extLst>
        </xdr:cNvPr>
        <xdr:cNvSpPr>
          <a:spLocks/>
        </xdr:cNvSpPr>
      </xdr:nvSpPr>
      <xdr:spPr bwMode="auto">
        <a:xfrm>
          <a:off x="6858000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D1A19040-736C-49E2-955B-463B8826ABEC}"/>
            </a:ext>
          </a:extLst>
        </xdr:cNvPr>
        <xdr:cNvSpPr>
          <a:spLocks/>
        </xdr:cNvSpPr>
      </xdr:nvSpPr>
      <xdr:spPr bwMode="auto">
        <a:xfrm>
          <a:off x="6858000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F059A84-16C6-40A9-A322-3D435A920EA8}"/>
            </a:ext>
          </a:extLst>
        </xdr:cNvPr>
        <xdr:cNvSpPr>
          <a:spLocks/>
        </xdr:cNvSpPr>
      </xdr:nvSpPr>
      <xdr:spPr bwMode="auto">
        <a:xfrm>
          <a:off x="6858000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A9577068-018A-43DD-AD52-7C480EE2449C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  <xdr:twoCellAnchor>
    <xdr:from>
      <xdr:col>20</xdr:col>
      <xdr:colOff>0</xdr:colOff>
      <xdr:row>11</xdr:row>
      <xdr:rowOff>0</xdr:rowOff>
    </xdr:from>
    <xdr:to>
      <xdr:col>20</xdr:col>
      <xdr:colOff>19050</xdr:colOff>
      <xdr:row>11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3EC77E93-796A-4434-9CD8-8282102F269F}"/>
            </a:ext>
          </a:extLst>
        </xdr:cNvPr>
        <xdr:cNvSpPr>
          <a:spLocks/>
        </xdr:cNvSpPr>
      </xdr:nvSpPr>
      <xdr:spPr bwMode="auto">
        <a:xfrm>
          <a:off x="16449675" y="22764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11</xdr:row>
      <xdr:rowOff>0</xdr:rowOff>
    </xdr:from>
    <xdr:to>
      <xdr:col>20</xdr:col>
      <xdr:colOff>19050</xdr:colOff>
      <xdr:row>11</xdr:row>
      <xdr:rowOff>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AD56F41C-670F-41DD-BA06-B3ACAA9DE953}"/>
            </a:ext>
          </a:extLst>
        </xdr:cNvPr>
        <xdr:cNvSpPr>
          <a:spLocks/>
        </xdr:cNvSpPr>
      </xdr:nvSpPr>
      <xdr:spPr bwMode="auto">
        <a:xfrm>
          <a:off x="16449675" y="22764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670560</xdr:colOff>
      <xdr:row>3</xdr:row>
      <xdr:rowOff>6350</xdr:rowOff>
    </xdr:from>
    <xdr:to>
      <xdr:col>19</xdr:col>
      <xdr:colOff>1185873</xdr:colOff>
      <xdr:row>4</xdr:row>
      <xdr:rowOff>24329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688B0BF-6050-4F73-8503-89E04199A59E}"/>
            </a:ext>
          </a:extLst>
        </xdr:cNvPr>
        <xdr:cNvSpPr txBox="1">
          <a:spLocks noChangeArrowheads="1"/>
        </xdr:cNvSpPr>
      </xdr:nvSpPr>
      <xdr:spPr bwMode="auto">
        <a:xfrm>
          <a:off x="16139160" y="606425"/>
          <a:ext cx="305763" cy="21800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ro-R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11/06</a:t>
          </a:r>
        </a:p>
      </xdr:txBody>
    </xdr:sp>
    <xdr:clientData/>
  </xdr:twoCellAnchor>
  <xdr:twoCellAnchor>
    <xdr:from>
      <xdr:col>20</xdr:col>
      <xdr:colOff>0</xdr:colOff>
      <xdr:row>11</xdr:row>
      <xdr:rowOff>0</xdr:rowOff>
    </xdr:from>
    <xdr:to>
      <xdr:col>20</xdr:col>
      <xdr:colOff>19050</xdr:colOff>
      <xdr:row>11</xdr:row>
      <xdr:rowOff>0</xdr:rowOff>
    </xdr:to>
    <xdr:sp macro="" textlink="">
      <xdr:nvSpPr>
        <xdr:cNvPr id="14" name="AutoShape 6">
          <a:extLst>
            <a:ext uri="{FF2B5EF4-FFF2-40B4-BE49-F238E27FC236}">
              <a16:creationId xmlns:a16="http://schemas.microsoft.com/office/drawing/2014/main" id="{3EE7832C-F101-4F79-BECC-5A41A863A64B}"/>
            </a:ext>
          </a:extLst>
        </xdr:cNvPr>
        <xdr:cNvSpPr>
          <a:spLocks/>
        </xdr:cNvSpPr>
      </xdr:nvSpPr>
      <xdr:spPr bwMode="auto">
        <a:xfrm>
          <a:off x="16449675" y="22764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B70108D5-3BCD-4FC0-8ABB-6FFF628F20E0}"/>
            </a:ext>
          </a:extLst>
        </xdr:cNvPr>
        <xdr:cNvSpPr>
          <a:spLocks/>
        </xdr:cNvSpPr>
      </xdr:nvSpPr>
      <xdr:spPr bwMode="auto">
        <a:xfrm>
          <a:off x="16449675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D3E4CB2C-F6DA-40C2-9729-1CD131F75E14}"/>
            </a:ext>
          </a:extLst>
        </xdr:cNvPr>
        <xdr:cNvSpPr>
          <a:spLocks/>
        </xdr:cNvSpPr>
      </xdr:nvSpPr>
      <xdr:spPr bwMode="auto">
        <a:xfrm>
          <a:off x="16449675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19050</xdr:colOff>
      <xdr:row>10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E6EE4733-65A5-4C0B-9350-E728C29D3EA2}"/>
            </a:ext>
          </a:extLst>
        </xdr:cNvPr>
        <xdr:cNvSpPr>
          <a:spLocks/>
        </xdr:cNvSpPr>
      </xdr:nvSpPr>
      <xdr:spPr bwMode="auto">
        <a:xfrm>
          <a:off x="16449675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19050</xdr:colOff>
      <xdr:row>10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EA9C4E7F-29E1-4B96-91F7-BE50259BE1C0}"/>
            </a:ext>
          </a:extLst>
        </xdr:cNvPr>
        <xdr:cNvSpPr>
          <a:spLocks/>
        </xdr:cNvSpPr>
      </xdr:nvSpPr>
      <xdr:spPr bwMode="auto">
        <a:xfrm>
          <a:off x="16449675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5649B3D7-C771-4799-81A3-DEE35AB84930}"/>
            </a:ext>
          </a:extLst>
        </xdr:cNvPr>
        <xdr:cNvSpPr>
          <a:spLocks/>
        </xdr:cNvSpPr>
      </xdr:nvSpPr>
      <xdr:spPr bwMode="auto">
        <a:xfrm>
          <a:off x="16449675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" name="AutoShape 5">
          <a:extLst>
            <a:ext uri="{FF2B5EF4-FFF2-40B4-BE49-F238E27FC236}">
              <a16:creationId xmlns:a16="http://schemas.microsoft.com/office/drawing/2014/main" id="{23AE3831-C3A3-46B9-9AE2-E58B48834C95}"/>
            </a:ext>
          </a:extLst>
        </xdr:cNvPr>
        <xdr:cNvSpPr>
          <a:spLocks/>
        </xdr:cNvSpPr>
      </xdr:nvSpPr>
      <xdr:spPr bwMode="auto">
        <a:xfrm>
          <a:off x="16449675" y="2105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19050</xdr:colOff>
      <xdr:row>10</xdr:row>
      <xdr:rowOff>0</xdr:rowOff>
    </xdr:to>
    <xdr:sp macro="" textlink="">
      <xdr:nvSpPr>
        <xdr:cNvPr id="21" name="AutoShape 3">
          <a:extLst>
            <a:ext uri="{FF2B5EF4-FFF2-40B4-BE49-F238E27FC236}">
              <a16:creationId xmlns:a16="http://schemas.microsoft.com/office/drawing/2014/main" id="{EE40442D-D601-401C-81C3-EBC94B3B1351}"/>
            </a:ext>
          </a:extLst>
        </xdr:cNvPr>
        <xdr:cNvSpPr>
          <a:spLocks/>
        </xdr:cNvSpPr>
      </xdr:nvSpPr>
      <xdr:spPr bwMode="auto">
        <a:xfrm>
          <a:off x="16449675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19050</xdr:colOff>
      <xdr:row>10</xdr:row>
      <xdr:rowOff>0</xdr:rowOff>
    </xdr:to>
    <xdr:sp macro="" textlink="">
      <xdr:nvSpPr>
        <xdr:cNvPr id="22" name="AutoShape 5">
          <a:extLst>
            <a:ext uri="{FF2B5EF4-FFF2-40B4-BE49-F238E27FC236}">
              <a16:creationId xmlns:a16="http://schemas.microsoft.com/office/drawing/2014/main" id="{E8ECF7CB-9026-480E-92EA-185D9963E700}"/>
            </a:ext>
          </a:extLst>
        </xdr:cNvPr>
        <xdr:cNvSpPr>
          <a:spLocks/>
        </xdr:cNvSpPr>
      </xdr:nvSpPr>
      <xdr:spPr bwMode="auto">
        <a:xfrm>
          <a:off x="16449675" y="21050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5B6E7D2-514E-40E5-AAE1-866F793171B0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85376022-6A02-4073-B669-281CB77C38DA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3376D234-6E73-4DA2-BD70-7194B60A1FF7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392271A8-01A8-457C-8DB9-37774D6FDF08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938EBD9A-80F3-4079-9E1E-805391E0CB31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E8024B4A-4DE8-411C-8E67-EFE20CD833D5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FB5882D0-D427-435A-A5B4-69E8DFA1DE6B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EAD01969-B04D-44E5-9C9D-0CD03D2C65E4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FBC2B935-3695-46F3-940F-40BE59EB3CB9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6846B66-1BD0-475C-B942-50F8DDA192A0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B1D34E0E-6481-4C07-A7C9-BA32666977E0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D055EECA-3F9F-4422-91A7-8F3581D3B0F8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8FE96CFB-00BA-4AA2-9AAF-2DFB2401EC69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E623DBED-B0E4-4D40-865F-E7CF4F963F4B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AF51592E-5A8A-4399-9FFB-0B771BAABB1D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C36DF8C9-3D34-4755-BF88-5EC8977FDFE0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FD555723-33D9-48C0-879E-C0249C0552AF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5BA29909-DA16-424E-BE99-381223BC586E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3326F5A-2B5D-4AD9-8899-48B47643E599}"/>
            </a:ext>
          </a:extLst>
        </xdr:cNvPr>
        <xdr:cNvSpPr>
          <a:spLocks/>
        </xdr:cNvSpPr>
      </xdr:nvSpPr>
      <xdr:spPr bwMode="auto">
        <a:xfrm>
          <a:off x="6467475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925AEC24-047B-4D86-8C0F-F08928F5B3B0}"/>
            </a:ext>
          </a:extLst>
        </xdr:cNvPr>
        <xdr:cNvSpPr>
          <a:spLocks/>
        </xdr:cNvSpPr>
      </xdr:nvSpPr>
      <xdr:spPr bwMode="auto">
        <a:xfrm>
          <a:off x="6467475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B3778818-4FDE-4805-8086-EC12A4DC030E}"/>
            </a:ext>
          </a:extLst>
        </xdr:cNvPr>
        <xdr:cNvSpPr>
          <a:spLocks/>
        </xdr:cNvSpPr>
      </xdr:nvSpPr>
      <xdr:spPr bwMode="auto">
        <a:xfrm>
          <a:off x="6467475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288EFB26-E2E1-48C6-BE32-565DCA7200B3}"/>
            </a:ext>
          </a:extLst>
        </xdr:cNvPr>
        <xdr:cNvSpPr>
          <a:spLocks/>
        </xdr:cNvSpPr>
      </xdr:nvSpPr>
      <xdr:spPr bwMode="auto">
        <a:xfrm>
          <a:off x="6467475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7B2A6020-E39B-4CD6-B3E0-6565DBADF456}"/>
            </a:ext>
          </a:extLst>
        </xdr:cNvPr>
        <xdr:cNvSpPr>
          <a:spLocks/>
        </xdr:cNvSpPr>
      </xdr:nvSpPr>
      <xdr:spPr bwMode="auto">
        <a:xfrm>
          <a:off x="6467475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1D052A63-2C9B-4402-9684-0958C21C4E6B}"/>
            </a:ext>
          </a:extLst>
        </xdr:cNvPr>
        <xdr:cNvSpPr>
          <a:spLocks/>
        </xdr:cNvSpPr>
      </xdr:nvSpPr>
      <xdr:spPr bwMode="auto">
        <a:xfrm>
          <a:off x="6467475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A84FDC53-9AEC-4078-8D56-53D01DEE33CF}"/>
            </a:ext>
          </a:extLst>
        </xdr:cNvPr>
        <xdr:cNvSpPr>
          <a:spLocks/>
        </xdr:cNvSpPr>
      </xdr:nvSpPr>
      <xdr:spPr bwMode="auto">
        <a:xfrm>
          <a:off x="6467475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929BADD4-02F1-4FEE-B5DF-EA5903EA7A55}"/>
            </a:ext>
          </a:extLst>
        </xdr:cNvPr>
        <xdr:cNvSpPr>
          <a:spLocks/>
        </xdr:cNvSpPr>
      </xdr:nvSpPr>
      <xdr:spPr bwMode="auto">
        <a:xfrm>
          <a:off x="6467475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ED276A00-4B33-4A71-8774-F5D0FEDD6000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415AC73E-C7FE-4BB0-BADC-E78E5EF98B84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9C3713ED-442A-43CB-8AC6-DE53A15897D8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1ACCA748-8863-4C50-857D-6333EFD8BED9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6C28C65-DDE4-437E-BC87-C268314CA9CF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74C8D1F4-A185-425B-8D45-F9EB19D59C93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A4E64013-7BF3-4655-8EF7-FFF95A52632D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55D33931-477F-4771-8675-2DCC3C9D1A71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1939A311-1A1B-43F0-99E8-85369817F016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3613B4DC-A129-4632-87BE-4322BFC3481B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6ABF5672-24D9-4625-9A0D-59DC7659099F}"/>
            </a:ext>
          </a:extLst>
        </xdr:cNvPr>
        <xdr:cNvSpPr>
          <a:spLocks/>
        </xdr:cNvSpPr>
      </xdr:nvSpPr>
      <xdr:spPr bwMode="auto">
        <a:xfrm>
          <a:off x="6858000" y="2038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219B18B7-36D9-4FCA-9405-ABD9A1573AD4}"/>
            </a:ext>
          </a:extLst>
        </xdr:cNvPr>
        <xdr:cNvSpPr>
          <a:spLocks/>
        </xdr:cNvSpPr>
      </xdr:nvSpPr>
      <xdr:spPr bwMode="auto">
        <a:xfrm>
          <a:off x="6858000" y="2038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E4103BFB-6804-4430-9DE8-67F8DA01A0F9}"/>
            </a:ext>
          </a:extLst>
        </xdr:cNvPr>
        <xdr:cNvSpPr>
          <a:spLocks/>
        </xdr:cNvSpPr>
      </xdr:nvSpPr>
      <xdr:spPr bwMode="auto">
        <a:xfrm>
          <a:off x="6858000" y="2038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45B84BE-9800-4787-B233-2D339B58639C}"/>
            </a:ext>
          </a:extLst>
        </xdr:cNvPr>
        <xdr:cNvSpPr>
          <a:spLocks/>
        </xdr:cNvSpPr>
      </xdr:nvSpPr>
      <xdr:spPr bwMode="auto">
        <a:xfrm>
          <a:off x="6858000" y="2038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A4A21831-9CA4-486C-867C-CA3DE336C24E}"/>
            </a:ext>
          </a:extLst>
        </xdr:cNvPr>
        <xdr:cNvSpPr>
          <a:spLocks/>
        </xdr:cNvSpPr>
      </xdr:nvSpPr>
      <xdr:spPr bwMode="auto">
        <a:xfrm>
          <a:off x="6858000" y="2038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B65D2A62-85F3-4ABF-B8E6-4DD14A165809}"/>
            </a:ext>
          </a:extLst>
        </xdr:cNvPr>
        <xdr:cNvSpPr>
          <a:spLocks/>
        </xdr:cNvSpPr>
      </xdr:nvSpPr>
      <xdr:spPr bwMode="auto">
        <a:xfrm>
          <a:off x="6858000" y="2038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15682DB5-F50D-4030-B4E0-3B18903E0F8B}"/>
            </a:ext>
          </a:extLst>
        </xdr:cNvPr>
        <xdr:cNvSpPr>
          <a:spLocks/>
        </xdr:cNvSpPr>
      </xdr:nvSpPr>
      <xdr:spPr bwMode="auto">
        <a:xfrm>
          <a:off x="6858000" y="2038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E0826AF-C972-4B3F-9D4D-0E596BDF708A}"/>
            </a:ext>
          </a:extLst>
        </xdr:cNvPr>
        <xdr:cNvSpPr>
          <a:spLocks/>
        </xdr:cNvSpPr>
      </xdr:nvSpPr>
      <xdr:spPr bwMode="auto">
        <a:xfrm>
          <a:off x="6858000" y="2038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9D31CD15-3645-4B5F-B95C-9CCCA0203A78}"/>
            </a:ext>
          </a:extLst>
        </xdr:cNvPr>
        <xdr:cNvSpPr txBox="1"/>
      </xdr:nvSpPr>
      <xdr:spPr>
        <a:xfrm>
          <a:off x="838201" y="628650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1E04432-A06F-46BC-A58E-AA4BF13C3888}"/>
            </a:ext>
          </a:extLst>
        </xdr:cNvPr>
        <xdr:cNvSpPr>
          <a:spLocks/>
        </xdr:cNvSpPr>
      </xdr:nvSpPr>
      <xdr:spPr bwMode="auto">
        <a:xfrm>
          <a:off x="6858000" y="205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A5442CC8-37EA-462B-A13A-DFE3739CB0F5}"/>
            </a:ext>
          </a:extLst>
        </xdr:cNvPr>
        <xdr:cNvSpPr>
          <a:spLocks/>
        </xdr:cNvSpPr>
      </xdr:nvSpPr>
      <xdr:spPr bwMode="auto">
        <a:xfrm>
          <a:off x="6858000" y="205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0D4480D-E9EB-46DE-A1B9-5BE4EE78EDC8}"/>
            </a:ext>
          </a:extLst>
        </xdr:cNvPr>
        <xdr:cNvSpPr>
          <a:spLocks/>
        </xdr:cNvSpPr>
      </xdr:nvSpPr>
      <xdr:spPr bwMode="auto">
        <a:xfrm>
          <a:off x="6858000" y="2057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B1B19D5C-01FB-44A6-B170-05CC73443D8E}"/>
            </a:ext>
          </a:extLst>
        </xdr:cNvPr>
        <xdr:cNvSpPr>
          <a:spLocks/>
        </xdr:cNvSpPr>
      </xdr:nvSpPr>
      <xdr:spPr bwMode="auto">
        <a:xfrm>
          <a:off x="6858000" y="2057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36B21DE2-EA64-496D-A657-1406B42B4858}"/>
            </a:ext>
          </a:extLst>
        </xdr:cNvPr>
        <xdr:cNvSpPr>
          <a:spLocks/>
        </xdr:cNvSpPr>
      </xdr:nvSpPr>
      <xdr:spPr bwMode="auto">
        <a:xfrm>
          <a:off x="6858000" y="205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3DF23730-6951-44DA-8081-6EBD5933EFC6}"/>
            </a:ext>
          </a:extLst>
        </xdr:cNvPr>
        <xdr:cNvSpPr>
          <a:spLocks/>
        </xdr:cNvSpPr>
      </xdr:nvSpPr>
      <xdr:spPr bwMode="auto">
        <a:xfrm>
          <a:off x="6858000" y="205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AA0C513A-FE40-464D-8141-32BC912ECDD4}"/>
            </a:ext>
          </a:extLst>
        </xdr:cNvPr>
        <xdr:cNvSpPr>
          <a:spLocks/>
        </xdr:cNvSpPr>
      </xdr:nvSpPr>
      <xdr:spPr bwMode="auto">
        <a:xfrm>
          <a:off x="6858000" y="2057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8602CDAF-99AE-43B8-B6E3-5CD5C4920AC2}"/>
            </a:ext>
          </a:extLst>
        </xdr:cNvPr>
        <xdr:cNvSpPr>
          <a:spLocks/>
        </xdr:cNvSpPr>
      </xdr:nvSpPr>
      <xdr:spPr bwMode="auto">
        <a:xfrm>
          <a:off x="6858000" y="2057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09562C44-45E2-4A49-A7D9-28AB32C9F446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1C2D9733-129F-485F-BA45-51C2D3D24CF7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0C9FF831-1A48-4317-8C72-113754548B66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BE5C1250-25B1-407D-87EF-0082C0CC51AD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BDCFCF3F-E213-4919-836D-BC9BFD45DD82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6C181F67-EC68-472A-A668-A15F9B2137CD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06EBAC4E-3398-4929-A658-947FA078A53F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37CBCF99-FB3D-41A3-A86E-0F1FF8467995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D520DF6D-E157-4D35-B3DC-E413DB9A8F4B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9" name="CasetăText 18">
          <a:extLst>
            <a:ext uri="{FF2B5EF4-FFF2-40B4-BE49-F238E27FC236}">
              <a16:creationId xmlns:a16="http://schemas.microsoft.com/office/drawing/2014/main" id="{BFDC96AB-DB16-4355-AB51-BF785A79B6B1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486EB4AE-A3B5-45E5-9486-63D44EE58472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AECB17A9-8E36-41AC-8C81-3E32A1D5B4E3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622DCE6E-F887-47DB-ADFF-EA6437619C31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2A73E3D5-17CC-47F0-9B63-6C105F45F8E8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61901BAC-F180-4766-A61F-AF13B4838ED1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C6CB1CAE-0D6A-4D1E-94CE-4D920770E07D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504B921B-C92E-4776-99F2-6D3DCB75E2C8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209C5E09-3EE4-4F18-937C-FE9F870301A8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95251</xdr:colOff>
      <xdr:row>3</xdr:row>
      <xdr:rowOff>38100</xdr:rowOff>
    </xdr:from>
    <xdr:ext cx="571499" cy="266700"/>
    <xdr:sp macro="" textlink="">
      <xdr:nvSpPr>
        <xdr:cNvPr id="19" name="CasetăText 18">
          <a:extLst>
            <a:ext uri="{FF2B5EF4-FFF2-40B4-BE49-F238E27FC236}">
              <a16:creationId xmlns:a16="http://schemas.microsoft.com/office/drawing/2014/main" id="{982F1DE9-FF74-462F-B5F4-E7E91DEF8610}"/>
            </a:ext>
          </a:extLst>
        </xdr:cNvPr>
        <xdr:cNvSpPr txBox="1"/>
      </xdr:nvSpPr>
      <xdr:spPr>
        <a:xfrm>
          <a:off x="704851" y="1209675"/>
          <a:ext cx="571499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008608D5-41E8-49A4-AD85-61F45CAF4F1C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10305D6F-9860-4DD3-A5DE-2E3BF498D856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B93367E7-89B7-4ADE-89C9-50573188DD73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7A9F4D9A-82B8-413D-B2DC-B03E38B484DA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1F8A0920-180C-4404-89FA-49F4A20AC58A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82EA0ADA-9653-4E5C-B6F4-5473E4375FFC}"/>
            </a:ext>
          </a:extLst>
        </xdr:cNvPr>
        <xdr:cNvSpPr>
          <a:spLocks/>
        </xdr:cNvSpPr>
      </xdr:nvSpPr>
      <xdr:spPr bwMode="auto">
        <a:xfrm>
          <a:off x="64674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ABF8F327-9A8F-42F6-B0CD-2B5EEEFFEC00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3A0B48B6-F37D-41F1-81EE-06854B1E8E4C}"/>
            </a:ext>
          </a:extLst>
        </xdr:cNvPr>
        <xdr:cNvSpPr>
          <a:spLocks/>
        </xdr:cNvSpPr>
      </xdr:nvSpPr>
      <xdr:spPr bwMode="auto">
        <a:xfrm>
          <a:off x="64674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9" name="CasetăText 18">
          <a:extLst>
            <a:ext uri="{FF2B5EF4-FFF2-40B4-BE49-F238E27FC236}">
              <a16:creationId xmlns:a16="http://schemas.microsoft.com/office/drawing/2014/main" id="{E67921BB-D74B-4DFB-B34F-A7F43E8F787F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A583549-D2D3-48FE-8914-5080BEEFE15D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4AEE243A-C33E-4A68-9928-59362374A5E8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21E62F87-434C-4864-AF3B-3306CE3EE639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7EDE128-46D2-4A3D-9B7F-49C977EB755F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23C382D9-BB0F-4828-8109-F99837A9DCC5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6CAEFA44-A7EB-4BC7-8C18-FB9582E2383A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B4AE78BA-F05D-42D8-A3C8-548683819052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8458D3FF-7273-462D-9A2D-A2209DBA9C87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6DF07029-C9F9-4ED9-9269-D8A7AE0B16B0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97061713-1D2F-4F85-888D-E76B071EC9A0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C4F20546-94C6-4215-BF75-2C0C453B43CE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DE1FB871-B811-4E97-A077-B35D6126968A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D389B080-DC75-420D-8A46-5BED501437BC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DA5BE22D-789E-4A00-882D-826C18F33234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4D3D407E-E293-4F39-B21D-92A0258B3EA1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DCD30DE5-8FDD-4DEA-8357-8E6261FFE837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FC616837-2A12-470B-AE78-8B1DDC2F1DD6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9" name="CasetăText 18">
          <a:extLst>
            <a:ext uri="{FF2B5EF4-FFF2-40B4-BE49-F238E27FC236}">
              <a16:creationId xmlns:a16="http://schemas.microsoft.com/office/drawing/2014/main" id="{4AC48E7E-E123-406A-91B8-11338DE53EEE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EB75DE05-4DCB-41B7-A1A4-C0582AC16D33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FF06E1D7-C83A-4687-A46B-BBE57DD6F5D1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443DC4E0-8978-4EAF-BDD5-928911A75413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09717338-7BDF-4B93-9767-AA94C337251D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F67DA516-7FBF-459D-9B68-261CF3DE3A8E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6F0866CA-9C43-44FB-9381-F062730BBC8D}"/>
            </a:ext>
          </a:extLst>
        </xdr:cNvPr>
        <xdr:cNvSpPr>
          <a:spLocks/>
        </xdr:cNvSpPr>
      </xdr:nvSpPr>
      <xdr:spPr bwMode="auto">
        <a:xfrm>
          <a:off x="6334125" y="217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9A5EFB48-FAA1-4713-8886-1E3868863478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19050</xdr:colOff>
      <xdr:row>9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A292FF53-2043-42C4-A94C-410004881EC6}"/>
            </a:ext>
          </a:extLst>
        </xdr:cNvPr>
        <xdr:cNvSpPr>
          <a:spLocks/>
        </xdr:cNvSpPr>
      </xdr:nvSpPr>
      <xdr:spPr bwMode="auto">
        <a:xfrm>
          <a:off x="6334125" y="21717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9" name="CasetăText 18">
          <a:extLst>
            <a:ext uri="{FF2B5EF4-FFF2-40B4-BE49-F238E27FC236}">
              <a16:creationId xmlns:a16="http://schemas.microsoft.com/office/drawing/2014/main" id="{32BFC25E-7453-4BC2-835A-00850EB13588}"/>
            </a:ext>
          </a:extLst>
        </xdr:cNvPr>
        <xdr:cNvSpPr txBox="1"/>
      </xdr:nvSpPr>
      <xdr:spPr>
        <a:xfrm>
          <a:off x="127635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2298051-84AE-46ED-ADBC-0DF9B4774B15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86CEE8D5-412E-4B8D-B60B-FD346372B1FD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C1D22484-E167-4F09-A7B3-7FD448EC8F1C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9E7EF409-106B-4529-B3E7-39199C2D6372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BB94B62B-6E91-45B8-AB9E-48B11A369DCC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EB854F26-6754-4C8F-8588-A979A047035C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1CA47B4D-14C7-4FC2-A66B-9073B28BDC21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880480B9-F639-4527-B84E-98B1052590E9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0C4CBF39-FC09-4375-A7B9-2103C9DED547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C3DFA03-A011-4283-83D2-D4537C071894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D9AFD863-4265-451C-A0E2-7455FFFF04B4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2E6725AE-E127-4D56-B678-1B72F7930B56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FA6D2DE1-19B7-4D09-84E7-901EFE86ED75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FFC62133-4040-4400-8C26-C9C214FAC34B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388C70E2-1A0C-4B7B-976A-86F13725BC18}"/>
            </a:ext>
          </a:extLst>
        </xdr:cNvPr>
        <xdr:cNvSpPr>
          <a:spLocks/>
        </xdr:cNvSpPr>
      </xdr:nvSpPr>
      <xdr:spPr bwMode="auto">
        <a:xfrm>
          <a:off x="6858000" y="212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75240308-9947-4DB5-9D8B-43BFA98A99C3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D52B87AC-F1EA-496D-84B1-390867B31107}"/>
            </a:ext>
          </a:extLst>
        </xdr:cNvPr>
        <xdr:cNvSpPr>
          <a:spLocks/>
        </xdr:cNvSpPr>
      </xdr:nvSpPr>
      <xdr:spPr bwMode="auto">
        <a:xfrm>
          <a:off x="6858000" y="21240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9FBAFB5F-A87E-42F6-99BD-95A21121E6AF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A10014C-92C4-44C0-A933-3021ED874760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A93E187F-DA3F-46C0-A9A7-DDC2A1A47437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3E2EE385-5344-460F-A945-FE4D9EC8C901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79E4A5AD-0B04-4962-AA86-780D0CDF3856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F0ECD3D2-5B0E-4545-88A4-243A6D113F86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6AF0145D-0E04-4A04-9D43-81E56DDC407B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3FF20445-7106-442B-909D-4B905D844F9D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240CAC3E-508C-4641-BD16-A7746041711E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5063270B-C860-4E77-80B8-68CFC441DAB5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D50BD6C-314C-4963-9C8A-ED50D2131A66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FBE6EC11-8EDD-46B9-9029-7367D667DAE7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3A816CC8-125E-4577-8652-D6D51B647C46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8808D8BD-E4A5-42B2-BF99-4F6CD63023EE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38824984-F13A-489A-BD59-FF426CCACA0B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B1C5E11E-7BFB-4582-AD55-B97E84E150B1}"/>
            </a:ext>
          </a:extLst>
        </xdr:cNvPr>
        <xdr:cNvSpPr>
          <a:spLocks/>
        </xdr:cNvSpPr>
      </xdr:nvSpPr>
      <xdr:spPr bwMode="auto">
        <a:xfrm>
          <a:off x="6858000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1B8E7736-946F-433A-B346-610058634B82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AE1CFD59-6BA6-4B6C-99D0-43DBBE7250A8}"/>
            </a:ext>
          </a:extLst>
        </xdr:cNvPr>
        <xdr:cNvSpPr>
          <a:spLocks/>
        </xdr:cNvSpPr>
      </xdr:nvSpPr>
      <xdr:spPr bwMode="auto">
        <a:xfrm>
          <a:off x="6858000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0" name="CasetăText 9">
          <a:extLst>
            <a:ext uri="{FF2B5EF4-FFF2-40B4-BE49-F238E27FC236}">
              <a16:creationId xmlns:a16="http://schemas.microsoft.com/office/drawing/2014/main" id="{E64EFE67-09EA-459A-9188-0B77895580C7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0954A5D9-381B-452F-90CF-D4DB96BD3562}"/>
            </a:ext>
          </a:extLst>
        </xdr:cNvPr>
        <xdr:cNvSpPr>
          <a:spLocks/>
        </xdr:cNvSpPr>
      </xdr:nvSpPr>
      <xdr:spPr bwMode="auto">
        <a:xfrm>
          <a:off x="6858000" y="211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930A3B9F-5A1B-4E38-B9CE-AAE31F1FDB73}"/>
            </a:ext>
          </a:extLst>
        </xdr:cNvPr>
        <xdr:cNvSpPr>
          <a:spLocks/>
        </xdr:cNvSpPr>
      </xdr:nvSpPr>
      <xdr:spPr bwMode="auto">
        <a:xfrm>
          <a:off x="6858000" y="211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B27E377E-6583-43DC-80DA-A972F9DF4E22}"/>
            </a:ext>
          </a:extLst>
        </xdr:cNvPr>
        <xdr:cNvSpPr>
          <a:spLocks/>
        </xdr:cNvSpPr>
      </xdr:nvSpPr>
      <xdr:spPr bwMode="auto">
        <a:xfrm>
          <a:off x="6858000" y="21145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6DEF7B1A-B496-4A75-B93B-CF84A7F998DA}"/>
            </a:ext>
          </a:extLst>
        </xdr:cNvPr>
        <xdr:cNvSpPr>
          <a:spLocks/>
        </xdr:cNvSpPr>
      </xdr:nvSpPr>
      <xdr:spPr bwMode="auto">
        <a:xfrm>
          <a:off x="6858000" y="21145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392AE0C6-3CBF-421E-A9E1-9B7B0CAD8B0F}"/>
            </a:ext>
          </a:extLst>
        </xdr:cNvPr>
        <xdr:cNvSpPr>
          <a:spLocks/>
        </xdr:cNvSpPr>
      </xdr:nvSpPr>
      <xdr:spPr bwMode="auto">
        <a:xfrm>
          <a:off x="6858000" y="211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DDF6A9D1-2AE4-4224-A6B6-D352F1B499D4}"/>
            </a:ext>
          </a:extLst>
        </xdr:cNvPr>
        <xdr:cNvSpPr>
          <a:spLocks/>
        </xdr:cNvSpPr>
      </xdr:nvSpPr>
      <xdr:spPr bwMode="auto">
        <a:xfrm>
          <a:off x="6858000" y="211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5143806B-299F-4E81-A523-D1523FECA171}"/>
            </a:ext>
          </a:extLst>
        </xdr:cNvPr>
        <xdr:cNvSpPr>
          <a:spLocks/>
        </xdr:cNvSpPr>
      </xdr:nvSpPr>
      <xdr:spPr bwMode="auto">
        <a:xfrm>
          <a:off x="6858000" y="21145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1DDBA0E9-34A5-46C2-B96F-118177E2976A}"/>
            </a:ext>
          </a:extLst>
        </xdr:cNvPr>
        <xdr:cNvSpPr>
          <a:spLocks/>
        </xdr:cNvSpPr>
      </xdr:nvSpPr>
      <xdr:spPr bwMode="auto">
        <a:xfrm>
          <a:off x="6858000" y="21145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666751</xdr:colOff>
      <xdr:row>3</xdr:row>
      <xdr:rowOff>0</xdr:rowOff>
    </xdr:from>
    <xdr:ext cx="857249" cy="304800"/>
    <xdr:sp macro="" textlink="">
      <xdr:nvSpPr>
        <xdr:cNvPr id="19" name="CasetăText 18">
          <a:extLst>
            <a:ext uri="{FF2B5EF4-FFF2-40B4-BE49-F238E27FC236}">
              <a16:creationId xmlns:a16="http://schemas.microsoft.com/office/drawing/2014/main" id="{D709FC99-66E7-4654-BC60-D889BC51665A}"/>
            </a:ext>
          </a:extLst>
        </xdr:cNvPr>
        <xdr:cNvSpPr txBox="1"/>
      </xdr:nvSpPr>
      <xdr:spPr>
        <a:xfrm>
          <a:off x="838201" y="600075"/>
          <a:ext cx="85724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100" b="1" i="1">
              <a:latin typeface="Arial Narrow" panose="020B0606020202030204" pitchFamily="34" charset="0"/>
            </a:rPr>
            <a:t>11.06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1B3B-8564-4216-9BD1-4A3648A1B617}">
  <sheetPr>
    <tabColor rgb="FFFFC000"/>
  </sheetPr>
  <dimension ref="A1:R167"/>
  <sheetViews>
    <sheetView showZeros="0" zoomScaleNormal="100" workbookViewId="0">
      <pane ySplit="10" topLeftCell="A161" activePane="bottomLeft" state="frozen"/>
      <selection pane="bottomLeft" activeCell="P43" sqref="P43"/>
    </sheetView>
  </sheetViews>
  <sheetFormatPr defaultRowHeight="15" x14ac:dyDescent="0.25"/>
  <cols>
    <col min="1" max="1" width="2.5703125" style="212" customWidth="1"/>
    <col min="2" max="2" width="100.28515625" style="216" customWidth="1"/>
    <col min="3" max="3" width="9.42578125" style="213" customWidth="1"/>
    <col min="4" max="4" width="11.7109375" style="212" customWidth="1"/>
    <col min="5" max="12" width="9.7109375" style="212" customWidth="1"/>
    <col min="13" max="13" width="11.42578125" customWidth="1"/>
  </cols>
  <sheetData>
    <row r="1" spans="1:12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180" t="s">
        <v>2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1180" t="s">
        <v>3</v>
      </c>
      <c r="B4" s="1180"/>
      <c r="C4" s="1081"/>
      <c r="D4" s="4"/>
      <c r="E4" s="4"/>
      <c r="F4" s="4"/>
      <c r="G4" s="4"/>
      <c r="H4" s="4"/>
      <c r="I4" s="4"/>
      <c r="J4" s="4"/>
      <c r="K4" s="4"/>
      <c r="L4" s="4"/>
    </row>
    <row r="5" spans="1:12" ht="18" x14ac:dyDescent="0.25">
      <c r="A5" s="1181" t="s">
        <v>4</v>
      </c>
      <c r="B5" s="1181"/>
      <c r="C5" s="1181"/>
      <c r="D5" s="1181"/>
      <c r="E5" s="1181"/>
      <c r="F5" s="1181"/>
      <c r="G5" s="1181"/>
      <c r="H5" s="1181"/>
      <c r="I5" s="1181"/>
      <c r="J5" s="1181"/>
      <c r="K5" s="1181"/>
      <c r="L5" s="1181"/>
    </row>
    <row r="6" spans="1:12" ht="18" x14ac:dyDescent="0.25">
      <c r="A6" s="1181" t="s">
        <v>574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2" ht="15.75" thickBot="1" x14ac:dyDescent="0.3">
      <c r="A7" s="4"/>
      <c r="B7" s="5"/>
      <c r="C7" s="6"/>
      <c r="D7" s="5"/>
      <c r="E7" s="5"/>
      <c r="F7" s="5"/>
      <c r="G7" s="5"/>
      <c r="H7" s="5"/>
      <c r="I7" s="5"/>
      <c r="J7" s="5"/>
      <c r="K7" s="5"/>
      <c r="L7" s="5"/>
    </row>
    <row r="8" spans="1:12" ht="21.75" thickTop="1" thickBot="1" x14ac:dyDescent="0.3">
      <c r="A8" s="1182" t="s">
        <v>5</v>
      </c>
      <c r="B8" s="1183"/>
      <c r="C8" s="1188" t="s">
        <v>6</v>
      </c>
      <c r="D8" s="1191" t="s">
        <v>575</v>
      </c>
      <c r="E8" s="1194" t="s">
        <v>7</v>
      </c>
      <c r="F8" s="1197" t="s">
        <v>8</v>
      </c>
      <c r="G8" s="1197"/>
      <c r="H8" s="1197"/>
      <c r="I8" s="1197"/>
      <c r="J8" s="1177" t="s">
        <v>9</v>
      </c>
      <c r="K8" s="1178"/>
      <c r="L8" s="1179"/>
    </row>
    <row r="9" spans="1:12" ht="16.5" thickTop="1" thickBot="1" x14ac:dyDescent="0.3">
      <c r="A9" s="1184"/>
      <c r="B9" s="1185"/>
      <c r="C9" s="1189"/>
      <c r="D9" s="1192"/>
      <c r="E9" s="1195"/>
      <c r="F9" s="7" t="s">
        <v>14</v>
      </c>
      <c r="G9" s="8" t="s">
        <v>14</v>
      </c>
      <c r="H9" s="8" t="s">
        <v>14</v>
      </c>
      <c r="I9" s="9" t="s">
        <v>14</v>
      </c>
      <c r="J9" s="686">
        <v>2027</v>
      </c>
      <c r="K9" s="686">
        <v>2028</v>
      </c>
      <c r="L9" s="687">
        <v>2029</v>
      </c>
    </row>
    <row r="10" spans="1:12" ht="17.25" thickBot="1" x14ac:dyDescent="0.3">
      <c r="A10" s="1186"/>
      <c r="B10" s="1187"/>
      <c r="C10" s="1190"/>
      <c r="D10" s="1193"/>
      <c r="E10" s="1196"/>
      <c r="F10" s="10" t="s">
        <v>10</v>
      </c>
      <c r="G10" s="11" t="s">
        <v>11</v>
      </c>
      <c r="H10" s="11" t="s">
        <v>12</v>
      </c>
      <c r="I10" s="12" t="s">
        <v>13</v>
      </c>
      <c r="J10" s="13"/>
      <c r="K10" s="14"/>
      <c r="L10" s="15"/>
    </row>
    <row r="11" spans="1:12" ht="16.5" thickTop="1" thickBot="1" x14ac:dyDescent="0.3">
      <c r="A11" s="1200" t="s">
        <v>15</v>
      </c>
      <c r="B11" s="1201"/>
      <c r="C11" s="716"/>
      <c r="D11" s="717">
        <f>D12+D113</f>
        <v>2160</v>
      </c>
      <c r="E11" s="717">
        <f>E12+E113</f>
        <v>135</v>
      </c>
      <c r="F11" s="718">
        <f t="shared" ref="F11:L11" si="0">F12+F113</f>
        <v>850</v>
      </c>
      <c r="G11" s="718">
        <f t="shared" si="0"/>
        <v>475</v>
      </c>
      <c r="H11" s="718">
        <f t="shared" si="0"/>
        <v>373</v>
      </c>
      <c r="I11" s="719">
        <f t="shared" si="0"/>
        <v>462</v>
      </c>
      <c r="J11" s="720">
        <f t="shared" si="0"/>
        <v>1811</v>
      </c>
      <c r="K11" s="721">
        <f t="shared" si="0"/>
        <v>1747</v>
      </c>
      <c r="L11" s="722">
        <f t="shared" si="0"/>
        <v>1747</v>
      </c>
    </row>
    <row r="12" spans="1:12" ht="17.25" thickTop="1" thickBot="1" x14ac:dyDescent="0.3">
      <c r="A12" s="1202" t="s">
        <v>16</v>
      </c>
      <c r="B12" s="1203"/>
      <c r="C12" s="16"/>
      <c r="D12" s="17">
        <f t="shared" ref="D12:D15" si="1">SUM(F12:I12)</f>
        <v>1786</v>
      </c>
      <c r="E12" s="18">
        <f t="shared" ref="E12:L12" si="2">E13</f>
        <v>0</v>
      </c>
      <c r="F12" s="19">
        <f>F13</f>
        <v>526</v>
      </c>
      <c r="G12" s="19">
        <f t="shared" si="2"/>
        <v>441</v>
      </c>
      <c r="H12" s="19">
        <f t="shared" si="2"/>
        <v>365</v>
      </c>
      <c r="I12" s="20">
        <f t="shared" si="2"/>
        <v>454</v>
      </c>
      <c r="J12" s="21">
        <f t="shared" si="2"/>
        <v>1747</v>
      </c>
      <c r="K12" s="22">
        <f t="shared" si="2"/>
        <v>1747</v>
      </c>
      <c r="L12" s="23">
        <f t="shared" si="2"/>
        <v>1747</v>
      </c>
    </row>
    <row r="13" spans="1:12" ht="13.5" customHeight="1" thickBot="1" x14ac:dyDescent="0.3">
      <c r="A13" s="24" t="s">
        <v>17</v>
      </c>
      <c r="B13" s="24"/>
      <c r="C13" s="24" t="s">
        <v>18</v>
      </c>
      <c r="D13" s="25">
        <f t="shared" si="1"/>
        <v>1786</v>
      </c>
      <c r="E13" s="25">
        <f t="shared" ref="E13:L13" si="3">E14+E50+E106</f>
        <v>0</v>
      </c>
      <c r="F13" s="847">
        <f>F14+F50+F106</f>
        <v>526</v>
      </c>
      <c r="G13" s="847">
        <f t="shared" ref="G13:I13" si="4">G14+G50+G106</f>
        <v>441</v>
      </c>
      <c r="H13" s="847">
        <f t="shared" si="4"/>
        <v>365</v>
      </c>
      <c r="I13" s="848">
        <f t="shared" si="4"/>
        <v>454</v>
      </c>
      <c r="J13" s="26">
        <f t="shared" si="3"/>
        <v>1747</v>
      </c>
      <c r="K13" s="27">
        <f t="shared" si="3"/>
        <v>1747</v>
      </c>
      <c r="L13" s="28">
        <f t="shared" si="3"/>
        <v>1747</v>
      </c>
    </row>
    <row r="14" spans="1:12" x14ac:dyDescent="0.25">
      <c r="A14" s="1204" t="s">
        <v>19</v>
      </c>
      <c r="B14" s="1205"/>
      <c r="C14" s="29" t="s">
        <v>20</v>
      </c>
      <c r="D14" s="30">
        <f t="shared" si="1"/>
        <v>1390</v>
      </c>
      <c r="E14" s="30">
        <f>E15+E33+E41</f>
        <v>0</v>
      </c>
      <c r="F14" s="31">
        <f>F15+F33+F41</f>
        <v>347</v>
      </c>
      <c r="G14" s="31">
        <f t="shared" ref="G14:I14" si="5">G15+G33+G41</f>
        <v>354</v>
      </c>
      <c r="H14" s="31">
        <f t="shared" si="5"/>
        <v>345</v>
      </c>
      <c r="I14" s="32">
        <f t="shared" si="5"/>
        <v>344</v>
      </c>
      <c r="J14" s="33">
        <f>J15+J33+J41</f>
        <v>1388</v>
      </c>
      <c r="K14" s="34">
        <f>K15+K33+K41</f>
        <v>1388</v>
      </c>
      <c r="L14" s="35">
        <f t="shared" ref="L14" si="6">L15+L33+L41</f>
        <v>1388</v>
      </c>
    </row>
    <row r="15" spans="1:12" x14ac:dyDescent="0.25">
      <c r="A15" s="1206" t="s">
        <v>21</v>
      </c>
      <c r="B15" s="1207"/>
      <c r="C15" s="36" t="s">
        <v>22</v>
      </c>
      <c r="D15" s="37">
        <f t="shared" si="1"/>
        <v>1347</v>
      </c>
      <c r="E15" s="37">
        <f t="shared" ref="E15:L15" si="7">SUM(E16:E32)</f>
        <v>0</v>
      </c>
      <c r="F15" s="38">
        <f t="shared" si="7"/>
        <v>337</v>
      </c>
      <c r="G15" s="38">
        <f t="shared" si="7"/>
        <v>337</v>
      </c>
      <c r="H15" s="38">
        <f t="shared" si="7"/>
        <v>337</v>
      </c>
      <c r="I15" s="39">
        <f t="shared" si="7"/>
        <v>336</v>
      </c>
      <c r="J15" s="40">
        <f t="shared" si="7"/>
        <v>1347</v>
      </c>
      <c r="K15" s="41">
        <f t="shared" si="7"/>
        <v>1347</v>
      </c>
      <c r="L15" s="42">
        <f t="shared" si="7"/>
        <v>1347</v>
      </c>
    </row>
    <row r="16" spans="1:12" x14ac:dyDescent="0.25">
      <c r="A16" s="43"/>
      <c r="B16" s="44" t="s">
        <v>23</v>
      </c>
      <c r="C16" s="45" t="s">
        <v>24</v>
      </c>
      <c r="D16" s="46">
        <f>SUM(F16:I16)</f>
        <v>1188</v>
      </c>
      <c r="E16" s="46"/>
      <c r="F16" s="47">
        <v>297</v>
      </c>
      <c r="G16" s="47">
        <v>297</v>
      </c>
      <c r="H16" s="47">
        <v>297</v>
      </c>
      <c r="I16" s="48">
        <v>297</v>
      </c>
      <c r="J16" s="49">
        <v>1188</v>
      </c>
      <c r="K16" s="50">
        <v>1188</v>
      </c>
      <c r="L16" s="51">
        <v>1188</v>
      </c>
    </row>
    <row r="17" spans="1:12" x14ac:dyDescent="0.25">
      <c r="A17" s="52"/>
      <c r="B17" s="44" t="s">
        <v>25</v>
      </c>
      <c r="C17" s="45" t="s">
        <v>26</v>
      </c>
      <c r="D17" s="53">
        <f t="shared" ref="D17:D32" si="8">SUM(F17:I17)</f>
        <v>0</v>
      </c>
      <c r="E17" s="53"/>
      <c r="F17" s="54"/>
      <c r="G17" s="54"/>
      <c r="H17" s="54"/>
      <c r="I17" s="55"/>
      <c r="J17" s="56"/>
      <c r="K17" s="50"/>
      <c r="L17" s="51"/>
    </row>
    <row r="18" spans="1:12" x14ac:dyDescent="0.25">
      <c r="A18" s="52"/>
      <c r="B18" s="44" t="s">
        <v>27</v>
      </c>
      <c r="C18" s="45" t="s">
        <v>28</v>
      </c>
      <c r="D18" s="53">
        <f t="shared" si="8"/>
        <v>0</v>
      </c>
      <c r="E18" s="53"/>
      <c r="F18" s="54"/>
      <c r="G18" s="54"/>
      <c r="H18" s="54"/>
      <c r="I18" s="55"/>
      <c r="J18" s="56"/>
      <c r="K18" s="50"/>
      <c r="L18" s="51"/>
    </row>
    <row r="19" spans="1:12" x14ac:dyDescent="0.25">
      <c r="A19" s="43"/>
      <c r="B19" s="44" t="s">
        <v>29</v>
      </c>
      <c r="C19" s="45" t="s">
        <v>30</v>
      </c>
      <c r="D19" s="57">
        <f t="shared" si="8"/>
        <v>0</v>
      </c>
      <c r="E19" s="57"/>
      <c r="F19" s="58"/>
      <c r="G19" s="58"/>
      <c r="H19" s="58"/>
      <c r="I19" s="59"/>
      <c r="J19" s="60"/>
      <c r="K19" s="50"/>
      <c r="L19" s="51"/>
    </row>
    <row r="20" spans="1:12" x14ac:dyDescent="0.25">
      <c r="A20" s="43"/>
      <c r="B20" s="44" t="s">
        <v>31</v>
      </c>
      <c r="C20" s="45" t="s">
        <v>32</v>
      </c>
      <c r="D20" s="57">
        <f t="shared" si="8"/>
        <v>0</v>
      </c>
      <c r="E20" s="57"/>
      <c r="F20" s="58"/>
      <c r="G20" s="58"/>
      <c r="H20" s="58"/>
      <c r="I20" s="59"/>
      <c r="J20" s="60"/>
      <c r="K20" s="50"/>
      <c r="L20" s="51"/>
    </row>
    <row r="21" spans="1:12" x14ac:dyDescent="0.25">
      <c r="A21" s="43"/>
      <c r="B21" s="44" t="s">
        <v>33</v>
      </c>
      <c r="C21" s="45" t="s">
        <v>34</v>
      </c>
      <c r="D21" s="46">
        <f t="shared" si="8"/>
        <v>0</v>
      </c>
      <c r="E21" s="46"/>
      <c r="F21" s="47"/>
      <c r="G21" s="47"/>
      <c r="H21" s="47"/>
      <c r="I21" s="48"/>
      <c r="J21" s="49"/>
      <c r="K21" s="50"/>
      <c r="L21" s="51"/>
    </row>
    <row r="22" spans="1:12" x14ac:dyDescent="0.25">
      <c r="A22" s="43"/>
      <c r="B22" s="44" t="s">
        <v>35</v>
      </c>
      <c r="C22" s="45" t="s">
        <v>36</v>
      </c>
      <c r="D22" s="57">
        <f t="shared" si="8"/>
        <v>0</v>
      </c>
      <c r="E22" s="57"/>
      <c r="F22" s="58"/>
      <c r="G22" s="58"/>
      <c r="H22" s="58"/>
      <c r="I22" s="59"/>
      <c r="J22" s="60"/>
      <c r="K22" s="50"/>
      <c r="L22" s="51"/>
    </row>
    <row r="23" spans="1:12" x14ac:dyDescent="0.25">
      <c r="A23" s="43"/>
      <c r="B23" s="44" t="s">
        <v>37</v>
      </c>
      <c r="C23" s="45" t="s">
        <v>38</v>
      </c>
      <c r="D23" s="46">
        <f t="shared" si="8"/>
        <v>0</v>
      </c>
      <c r="E23" s="46"/>
      <c r="F23" s="47"/>
      <c r="G23" s="47"/>
      <c r="H23" s="47"/>
      <c r="I23" s="48"/>
      <c r="J23" s="49"/>
      <c r="K23" s="50"/>
      <c r="L23" s="51"/>
    </row>
    <row r="24" spans="1:12" x14ac:dyDescent="0.25">
      <c r="A24" s="43"/>
      <c r="B24" s="44" t="s">
        <v>39</v>
      </c>
      <c r="C24" s="45" t="s">
        <v>40</v>
      </c>
      <c r="D24" s="46">
        <f t="shared" si="8"/>
        <v>0</v>
      </c>
      <c r="E24" s="46"/>
      <c r="F24" s="47"/>
      <c r="G24" s="47"/>
      <c r="H24" s="47"/>
      <c r="I24" s="48"/>
      <c r="J24" s="49"/>
      <c r="K24" s="50"/>
      <c r="L24" s="51"/>
    </row>
    <row r="25" spans="1:12" x14ac:dyDescent="0.25">
      <c r="A25" s="43"/>
      <c r="B25" s="44" t="s">
        <v>41</v>
      </c>
      <c r="C25" s="45" t="s">
        <v>42</v>
      </c>
      <c r="D25" s="46">
        <f t="shared" si="8"/>
        <v>0</v>
      </c>
      <c r="E25" s="46"/>
      <c r="F25" s="47"/>
      <c r="G25" s="47"/>
      <c r="H25" s="47"/>
      <c r="I25" s="48"/>
      <c r="J25" s="49"/>
      <c r="K25" s="50"/>
      <c r="L25" s="51"/>
    </row>
    <row r="26" spans="1:12" x14ac:dyDescent="0.25">
      <c r="A26" s="43"/>
      <c r="B26" s="44" t="s">
        <v>43</v>
      </c>
      <c r="C26" s="45" t="s">
        <v>44</v>
      </c>
      <c r="D26" s="46">
        <f>SUM(F26:I26)</f>
        <v>119</v>
      </c>
      <c r="E26" s="46"/>
      <c r="F26" s="47">
        <v>29</v>
      </c>
      <c r="G26" s="47">
        <v>30</v>
      </c>
      <c r="H26" s="47">
        <v>30</v>
      </c>
      <c r="I26" s="48">
        <v>30</v>
      </c>
      <c r="J26" s="49">
        <v>120</v>
      </c>
      <c r="K26" s="50">
        <v>120</v>
      </c>
      <c r="L26" s="51">
        <v>120</v>
      </c>
    </row>
    <row r="27" spans="1:12" x14ac:dyDescent="0.25">
      <c r="A27" s="61"/>
      <c r="B27" s="62" t="s">
        <v>45</v>
      </c>
      <c r="C27" s="45" t="s">
        <v>46</v>
      </c>
      <c r="D27" s="46">
        <f t="shared" si="8"/>
        <v>0</v>
      </c>
      <c r="E27" s="46"/>
      <c r="F27" s="47"/>
      <c r="G27" s="47"/>
      <c r="H27" s="47"/>
      <c r="I27" s="48"/>
      <c r="J27" s="49"/>
      <c r="K27" s="50"/>
      <c r="L27" s="51"/>
    </row>
    <row r="28" spans="1:12" x14ac:dyDescent="0.25">
      <c r="A28" s="61"/>
      <c r="B28" s="62" t="s">
        <v>47</v>
      </c>
      <c r="C28" s="45" t="s">
        <v>48</v>
      </c>
      <c r="D28" s="46">
        <f t="shared" si="8"/>
        <v>0</v>
      </c>
      <c r="E28" s="46"/>
      <c r="F28" s="47"/>
      <c r="G28" s="47"/>
      <c r="H28" s="47"/>
      <c r="I28" s="48"/>
      <c r="J28" s="49"/>
      <c r="K28" s="50"/>
      <c r="L28" s="51"/>
    </row>
    <row r="29" spans="1:12" x14ac:dyDescent="0.25">
      <c r="A29" s="61"/>
      <c r="B29" s="62" t="s">
        <v>49</v>
      </c>
      <c r="C29" s="45" t="s">
        <v>50</v>
      </c>
      <c r="D29" s="46">
        <f t="shared" si="8"/>
        <v>0</v>
      </c>
      <c r="E29" s="46"/>
      <c r="F29" s="47"/>
      <c r="G29" s="47"/>
      <c r="H29" s="47"/>
      <c r="I29" s="48"/>
      <c r="J29" s="49"/>
      <c r="K29" s="50"/>
      <c r="L29" s="51"/>
    </row>
    <row r="30" spans="1:12" x14ac:dyDescent="0.25">
      <c r="A30" s="61"/>
      <c r="B30" s="62" t="s">
        <v>51</v>
      </c>
      <c r="C30" s="45" t="s">
        <v>52</v>
      </c>
      <c r="D30" s="46">
        <f t="shared" si="8"/>
        <v>0</v>
      </c>
      <c r="E30" s="46"/>
      <c r="F30" s="47"/>
      <c r="G30" s="47"/>
      <c r="H30" s="47"/>
      <c r="I30" s="48"/>
      <c r="J30" s="49"/>
      <c r="K30" s="50"/>
      <c r="L30" s="51"/>
    </row>
    <row r="31" spans="1:12" x14ac:dyDescent="0.25">
      <c r="A31" s="61"/>
      <c r="B31" s="62" t="s">
        <v>53</v>
      </c>
      <c r="C31" s="45" t="s">
        <v>54</v>
      </c>
      <c r="D31" s="63">
        <f>SUM(F31:I31)</f>
        <v>40</v>
      </c>
      <c r="E31" s="63"/>
      <c r="F31" s="64">
        <v>11</v>
      </c>
      <c r="G31" s="38">
        <v>10</v>
      </c>
      <c r="H31" s="38">
        <v>10</v>
      </c>
      <c r="I31" s="39">
        <v>9</v>
      </c>
      <c r="J31" s="40">
        <v>39</v>
      </c>
      <c r="K31" s="41">
        <v>39</v>
      </c>
      <c r="L31" s="42">
        <v>39</v>
      </c>
    </row>
    <row r="32" spans="1:12" x14ac:dyDescent="0.25">
      <c r="A32" s="61"/>
      <c r="B32" s="44" t="s">
        <v>55</v>
      </c>
      <c r="C32" s="45" t="s">
        <v>56</v>
      </c>
      <c r="D32" s="46">
        <f t="shared" si="8"/>
        <v>0</v>
      </c>
      <c r="E32" s="46"/>
      <c r="F32" s="47"/>
      <c r="G32" s="47"/>
      <c r="H32" s="47"/>
      <c r="I32" s="48"/>
      <c r="J32" s="49"/>
      <c r="K32" s="50"/>
      <c r="L32" s="51"/>
    </row>
    <row r="33" spans="1:12" x14ac:dyDescent="0.25">
      <c r="A33" s="1206" t="s">
        <v>57</v>
      </c>
      <c r="B33" s="1207"/>
      <c r="C33" s="36" t="s">
        <v>58</v>
      </c>
      <c r="D33" s="46">
        <f>SUM(D34:D40)</f>
        <v>9</v>
      </c>
      <c r="E33" s="46"/>
      <c r="F33" s="47">
        <f t="shared" ref="F33:L33" si="9">SUM(F34:F40)</f>
        <v>0</v>
      </c>
      <c r="G33" s="65">
        <f t="shared" si="9"/>
        <v>9</v>
      </c>
      <c r="H33" s="65">
        <f t="shared" si="9"/>
        <v>0</v>
      </c>
      <c r="I33" s="66">
        <f t="shared" si="9"/>
        <v>0</v>
      </c>
      <c r="J33" s="49">
        <f t="shared" si="9"/>
        <v>9</v>
      </c>
      <c r="K33" s="50">
        <f t="shared" si="9"/>
        <v>9</v>
      </c>
      <c r="L33" s="51">
        <f t="shared" si="9"/>
        <v>9</v>
      </c>
    </row>
    <row r="34" spans="1:12" x14ac:dyDescent="0.25">
      <c r="A34" s="61"/>
      <c r="B34" s="44" t="s">
        <v>59</v>
      </c>
      <c r="C34" s="45" t="s">
        <v>60</v>
      </c>
      <c r="D34" s="46">
        <f t="shared" ref="D34:D40" si="10">SUM(F34:I34)</f>
        <v>0</v>
      </c>
      <c r="E34" s="46"/>
      <c r="F34" s="47"/>
      <c r="G34" s="47"/>
      <c r="H34" s="47"/>
      <c r="I34" s="48"/>
      <c r="J34" s="49"/>
      <c r="K34" s="50"/>
      <c r="L34" s="51"/>
    </row>
    <row r="35" spans="1:12" x14ac:dyDescent="0.25">
      <c r="A35" s="61"/>
      <c r="B35" s="44" t="s">
        <v>61</v>
      </c>
      <c r="C35" s="45" t="s">
        <v>62</v>
      </c>
      <c r="D35" s="46">
        <f t="shared" si="10"/>
        <v>0</v>
      </c>
      <c r="E35" s="46"/>
      <c r="F35" s="47"/>
      <c r="G35" s="47"/>
      <c r="H35" s="47"/>
      <c r="I35" s="48"/>
      <c r="J35" s="49"/>
      <c r="K35" s="50"/>
      <c r="L35" s="51"/>
    </row>
    <row r="36" spans="1:12" x14ac:dyDescent="0.25">
      <c r="A36" s="61"/>
      <c r="B36" s="44" t="s">
        <v>63</v>
      </c>
      <c r="C36" s="45" t="s">
        <v>64</v>
      </c>
      <c r="D36" s="46">
        <f t="shared" si="10"/>
        <v>0</v>
      </c>
      <c r="E36" s="46"/>
      <c r="F36" s="47"/>
      <c r="G36" s="47"/>
      <c r="H36" s="47"/>
      <c r="I36" s="48"/>
      <c r="J36" s="49"/>
      <c r="K36" s="50"/>
      <c r="L36" s="51"/>
    </row>
    <row r="37" spans="1:12" x14ac:dyDescent="0.25">
      <c r="A37" s="61"/>
      <c r="B37" s="44" t="s">
        <v>65</v>
      </c>
      <c r="C37" s="45" t="s">
        <v>66</v>
      </c>
      <c r="D37" s="46">
        <f t="shared" si="10"/>
        <v>0</v>
      </c>
      <c r="E37" s="46"/>
      <c r="F37" s="47"/>
      <c r="G37" s="47"/>
      <c r="H37" s="47"/>
      <c r="I37" s="48"/>
      <c r="J37" s="49"/>
      <c r="K37" s="65"/>
      <c r="L37" s="67"/>
    </row>
    <row r="38" spans="1:12" x14ac:dyDescent="0.25">
      <c r="A38" s="61"/>
      <c r="B38" s="62" t="s">
        <v>67</v>
      </c>
      <c r="C38" s="45" t="s">
        <v>68</v>
      </c>
      <c r="D38" s="46">
        <f t="shared" si="10"/>
        <v>0</v>
      </c>
      <c r="E38" s="46"/>
      <c r="F38" s="47"/>
      <c r="G38" s="47"/>
      <c r="H38" s="47"/>
      <c r="I38" s="48"/>
      <c r="J38" s="49"/>
      <c r="K38" s="50"/>
      <c r="L38" s="51"/>
    </row>
    <row r="39" spans="1:12" x14ac:dyDescent="0.25">
      <c r="A39" s="61"/>
      <c r="B39" s="62" t="s">
        <v>69</v>
      </c>
      <c r="C39" s="45" t="s">
        <v>70</v>
      </c>
      <c r="D39" s="46">
        <f>SUM(F39:I39)</f>
        <v>9</v>
      </c>
      <c r="E39" s="46"/>
      <c r="F39" s="47">
        <v>0</v>
      </c>
      <c r="G39" s="47">
        <v>9</v>
      </c>
      <c r="H39" s="47"/>
      <c r="I39" s="48"/>
      <c r="J39" s="49">
        <v>9</v>
      </c>
      <c r="K39" s="50">
        <v>9</v>
      </c>
      <c r="L39" s="51">
        <v>9</v>
      </c>
    </row>
    <row r="40" spans="1:12" x14ac:dyDescent="0.25">
      <c r="A40" s="43"/>
      <c r="B40" s="44" t="s">
        <v>71</v>
      </c>
      <c r="C40" s="45" t="s">
        <v>72</v>
      </c>
      <c r="D40" s="46">
        <f t="shared" si="10"/>
        <v>0</v>
      </c>
      <c r="E40" s="46"/>
      <c r="F40" s="47"/>
      <c r="G40" s="47"/>
      <c r="H40" s="47"/>
      <c r="I40" s="48"/>
      <c r="J40" s="49"/>
      <c r="K40" s="50"/>
      <c r="L40" s="51"/>
    </row>
    <row r="41" spans="1:12" x14ac:dyDescent="0.25">
      <c r="A41" s="1206" t="s">
        <v>73</v>
      </c>
      <c r="B41" s="1207"/>
      <c r="C41" s="36" t="s">
        <v>74</v>
      </c>
      <c r="D41" s="37">
        <f>SUM(F41:I41)</f>
        <v>34</v>
      </c>
      <c r="E41" s="37"/>
      <c r="F41" s="38">
        <f>SUM(F42:F49)</f>
        <v>10</v>
      </c>
      <c r="G41" s="68">
        <f t="shared" ref="G41:L41" si="11">SUM(G42:G49)</f>
        <v>8</v>
      </c>
      <c r="H41" s="68">
        <f t="shared" si="11"/>
        <v>8</v>
      </c>
      <c r="I41" s="69">
        <f t="shared" si="11"/>
        <v>8</v>
      </c>
      <c r="J41" s="40">
        <f t="shared" si="11"/>
        <v>32</v>
      </c>
      <c r="K41" s="41">
        <f t="shared" si="11"/>
        <v>32</v>
      </c>
      <c r="L41" s="42">
        <f t="shared" si="11"/>
        <v>32</v>
      </c>
    </row>
    <row r="42" spans="1:12" x14ac:dyDescent="0.25">
      <c r="A42" s="61"/>
      <c r="B42" s="62" t="s">
        <v>75</v>
      </c>
      <c r="C42" s="45" t="s">
        <v>76</v>
      </c>
      <c r="D42" s="46">
        <f t="shared" ref="D42:D49" si="12">SUM(F42:I42)</f>
        <v>0</v>
      </c>
      <c r="E42" s="46"/>
      <c r="F42" s="47"/>
      <c r="G42" s="47"/>
      <c r="H42" s="47"/>
      <c r="I42" s="48"/>
      <c r="J42" s="49"/>
      <c r="K42" s="50"/>
      <c r="L42" s="51"/>
    </row>
    <row r="43" spans="1:12" x14ac:dyDescent="0.25">
      <c r="A43" s="61"/>
      <c r="B43" s="62" t="s">
        <v>77</v>
      </c>
      <c r="C43" s="45" t="s">
        <v>78</v>
      </c>
      <c r="D43" s="46">
        <f t="shared" si="12"/>
        <v>0</v>
      </c>
      <c r="E43" s="46"/>
      <c r="F43" s="47"/>
      <c r="G43" s="47"/>
      <c r="H43" s="47"/>
      <c r="I43" s="48"/>
      <c r="J43" s="49"/>
      <c r="K43" s="50"/>
      <c r="L43" s="51"/>
    </row>
    <row r="44" spans="1:12" x14ac:dyDescent="0.25">
      <c r="A44" s="61"/>
      <c r="B44" s="62" t="s">
        <v>79</v>
      </c>
      <c r="C44" s="45" t="s">
        <v>80</v>
      </c>
      <c r="D44" s="46">
        <f t="shared" si="12"/>
        <v>0</v>
      </c>
      <c r="E44" s="46"/>
      <c r="F44" s="47"/>
      <c r="G44" s="47"/>
      <c r="H44" s="47"/>
      <c r="I44" s="48"/>
      <c r="J44" s="49"/>
      <c r="K44" s="50"/>
      <c r="L44" s="51"/>
    </row>
    <row r="45" spans="1:12" x14ac:dyDescent="0.25">
      <c r="A45" s="61"/>
      <c r="B45" s="70" t="s">
        <v>81</v>
      </c>
      <c r="C45" s="45" t="s">
        <v>82</v>
      </c>
      <c r="D45" s="46">
        <f t="shared" si="12"/>
        <v>0</v>
      </c>
      <c r="E45" s="46"/>
      <c r="F45" s="47"/>
      <c r="G45" s="47"/>
      <c r="H45" s="47"/>
      <c r="I45" s="48"/>
      <c r="J45" s="49"/>
      <c r="K45" s="50"/>
      <c r="L45" s="51"/>
    </row>
    <row r="46" spans="1:12" x14ac:dyDescent="0.25">
      <c r="A46" s="61"/>
      <c r="B46" s="70" t="s">
        <v>83</v>
      </c>
      <c r="C46" s="45" t="s">
        <v>84</v>
      </c>
      <c r="D46" s="46">
        <f t="shared" si="12"/>
        <v>0</v>
      </c>
      <c r="E46" s="46"/>
      <c r="F46" s="47"/>
      <c r="G46" s="47"/>
      <c r="H46" s="47"/>
      <c r="I46" s="48"/>
      <c r="J46" s="49"/>
      <c r="K46" s="50"/>
      <c r="L46" s="51"/>
    </row>
    <row r="47" spans="1:12" x14ac:dyDescent="0.25">
      <c r="A47" s="61"/>
      <c r="B47" s="62" t="s">
        <v>85</v>
      </c>
      <c r="C47" s="45" t="s">
        <v>86</v>
      </c>
      <c r="D47" s="46">
        <f t="shared" si="12"/>
        <v>0</v>
      </c>
      <c r="E47" s="46"/>
      <c r="F47" s="47"/>
      <c r="G47" s="47"/>
      <c r="H47" s="47"/>
      <c r="I47" s="48"/>
      <c r="J47" s="49"/>
      <c r="K47" s="50"/>
      <c r="L47" s="51"/>
    </row>
    <row r="48" spans="1:12" x14ac:dyDescent="0.25">
      <c r="A48" s="61"/>
      <c r="B48" s="71" t="s">
        <v>87</v>
      </c>
      <c r="C48" s="45" t="s">
        <v>88</v>
      </c>
      <c r="D48" s="696">
        <f>SUM(F48:I48)</f>
        <v>34</v>
      </c>
      <c r="E48" s="696"/>
      <c r="F48" s="809">
        <v>10</v>
      </c>
      <c r="G48" s="809">
        <v>8</v>
      </c>
      <c r="H48" s="809">
        <v>8</v>
      </c>
      <c r="I48" s="852">
        <v>8</v>
      </c>
      <c r="J48" s="49">
        <v>32</v>
      </c>
      <c r="K48" s="50">
        <v>32</v>
      </c>
      <c r="L48" s="51">
        <v>32</v>
      </c>
    </row>
    <row r="49" spans="1:12" x14ac:dyDescent="0.25">
      <c r="A49" s="61"/>
      <c r="B49" s="71" t="s">
        <v>89</v>
      </c>
      <c r="C49" s="45" t="s">
        <v>90</v>
      </c>
      <c r="D49" s="63">
        <f t="shared" si="12"/>
        <v>0</v>
      </c>
      <c r="E49" s="63"/>
      <c r="F49" s="64"/>
      <c r="G49" s="64"/>
      <c r="H49" s="64"/>
      <c r="I49" s="72"/>
      <c r="J49" s="73"/>
      <c r="K49" s="74"/>
      <c r="L49" s="75"/>
    </row>
    <row r="50" spans="1:12" x14ac:dyDescent="0.25">
      <c r="A50" s="1208" t="s">
        <v>91</v>
      </c>
      <c r="B50" s="1209"/>
      <c r="C50" s="770" t="s">
        <v>92</v>
      </c>
      <c r="D50" s="771">
        <f t="shared" ref="D50:L50" si="13">D51+D62+D63+D66+D71+D75+D78+D79+D80+D81+D82+D83+D84+D85+D86+D87+D88+D89+D90+D91+D92+D95+D96+D97</f>
        <v>406</v>
      </c>
      <c r="E50" s="771">
        <f t="shared" si="13"/>
        <v>0</v>
      </c>
      <c r="F50" s="772">
        <f t="shared" si="13"/>
        <v>179</v>
      </c>
      <c r="G50" s="526">
        <f t="shared" si="13"/>
        <v>87</v>
      </c>
      <c r="H50" s="526">
        <f t="shared" si="13"/>
        <v>20</v>
      </c>
      <c r="I50" s="773">
        <f t="shared" si="13"/>
        <v>110</v>
      </c>
      <c r="J50" s="774">
        <f t="shared" si="13"/>
        <v>359</v>
      </c>
      <c r="K50" s="526">
        <f t="shared" si="13"/>
        <v>359</v>
      </c>
      <c r="L50" s="527">
        <f t="shared" si="13"/>
        <v>359</v>
      </c>
    </row>
    <row r="51" spans="1:12" x14ac:dyDescent="0.25">
      <c r="A51" s="1206" t="s">
        <v>93</v>
      </c>
      <c r="B51" s="1207"/>
      <c r="C51" s="36" t="s">
        <v>94</v>
      </c>
      <c r="D51" s="46">
        <f>SUM(D52:D74)</f>
        <v>327</v>
      </c>
      <c r="E51" s="46"/>
      <c r="F51" s="47">
        <f t="shared" ref="F51:L51" si="14">SUM(F52:F61)</f>
        <v>127</v>
      </c>
      <c r="G51" s="47">
        <f t="shared" si="14"/>
        <v>71</v>
      </c>
      <c r="H51" s="47">
        <f t="shared" si="14"/>
        <v>20</v>
      </c>
      <c r="I51" s="48">
        <f t="shared" si="14"/>
        <v>99</v>
      </c>
      <c r="J51" s="73">
        <f t="shared" si="14"/>
        <v>260</v>
      </c>
      <c r="K51" s="77">
        <f t="shared" si="14"/>
        <v>260</v>
      </c>
      <c r="L51" s="78">
        <f t="shared" si="14"/>
        <v>260</v>
      </c>
    </row>
    <row r="52" spans="1:12" x14ac:dyDescent="0.25">
      <c r="A52" s="61"/>
      <c r="B52" s="62" t="s">
        <v>95</v>
      </c>
      <c r="C52" s="45" t="s">
        <v>96</v>
      </c>
      <c r="D52" s="46">
        <f>SUM(F52:I52)</f>
        <v>15</v>
      </c>
      <c r="E52" s="46"/>
      <c r="F52" s="47">
        <v>9</v>
      </c>
      <c r="G52" s="47">
        <v>3</v>
      </c>
      <c r="H52" s="47"/>
      <c r="I52" s="48">
        <v>3</v>
      </c>
      <c r="J52" s="49">
        <v>15</v>
      </c>
      <c r="K52" s="50">
        <v>15</v>
      </c>
      <c r="L52" s="51">
        <v>15</v>
      </c>
    </row>
    <row r="53" spans="1:12" x14ac:dyDescent="0.25">
      <c r="A53" s="61"/>
      <c r="B53" s="62" t="s">
        <v>97</v>
      </c>
      <c r="C53" s="45" t="s">
        <v>98</v>
      </c>
      <c r="D53" s="46">
        <f t="shared" ref="D53:D61" si="15">SUM(F53:I53)</f>
        <v>6</v>
      </c>
      <c r="E53" s="46"/>
      <c r="F53" s="47">
        <v>5</v>
      </c>
      <c r="G53" s="47">
        <v>1</v>
      </c>
      <c r="H53" s="47"/>
      <c r="I53" s="48"/>
      <c r="J53" s="49">
        <v>3</v>
      </c>
      <c r="K53" s="50">
        <v>3</v>
      </c>
      <c r="L53" s="51">
        <v>3</v>
      </c>
    </row>
    <row r="54" spans="1:12" x14ac:dyDescent="0.25">
      <c r="A54" s="61"/>
      <c r="B54" s="62" t="s">
        <v>99</v>
      </c>
      <c r="C54" s="45" t="s">
        <v>100</v>
      </c>
      <c r="D54" s="46">
        <f t="shared" si="15"/>
        <v>25</v>
      </c>
      <c r="E54" s="46"/>
      <c r="F54" s="47">
        <v>16</v>
      </c>
      <c r="G54" s="47">
        <v>6</v>
      </c>
      <c r="H54" s="47"/>
      <c r="I54" s="48">
        <v>3</v>
      </c>
      <c r="J54" s="49">
        <v>25</v>
      </c>
      <c r="K54" s="50">
        <v>25</v>
      </c>
      <c r="L54" s="51">
        <v>25</v>
      </c>
    </row>
    <row r="55" spans="1:12" x14ac:dyDescent="0.25">
      <c r="A55" s="61"/>
      <c r="B55" s="62" t="s">
        <v>101</v>
      </c>
      <c r="C55" s="45" t="s">
        <v>102</v>
      </c>
      <c r="D55" s="46">
        <f t="shared" si="15"/>
        <v>0</v>
      </c>
      <c r="E55" s="46"/>
      <c r="F55" s="47"/>
      <c r="G55" s="47"/>
      <c r="H55" s="47"/>
      <c r="I55" s="48"/>
      <c r="J55" s="49">
        <v>6</v>
      </c>
      <c r="K55" s="50">
        <v>6</v>
      </c>
      <c r="L55" s="51">
        <v>6</v>
      </c>
    </row>
    <row r="56" spans="1:12" x14ac:dyDescent="0.25">
      <c r="A56" s="61"/>
      <c r="B56" s="62" t="s">
        <v>103</v>
      </c>
      <c r="C56" s="45" t="s">
        <v>104</v>
      </c>
      <c r="D56" s="46">
        <f t="shared" si="15"/>
        <v>33</v>
      </c>
      <c r="E56" s="46"/>
      <c r="F56" s="47">
        <v>20</v>
      </c>
      <c r="G56" s="47">
        <v>7</v>
      </c>
      <c r="H56" s="47"/>
      <c r="I56" s="48">
        <v>6</v>
      </c>
      <c r="J56" s="49">
        <v>33</v>
      </c>
      <c r="K56" s="50">
        <v>33</v>
      </c>
      <c r="L56" s="51">
        <v>33</v>
      </c>
    </row>
    <row r="57" spans="1:12" x14ac:dyDescent="0.25">
      <c r="A57" s="61"/>
      <c r="B57" s="62" t="s">
        <v>105</v>
      </c>
      <c r="C57" s="45" t="s">
        <v>106</v>
      </c>
      <c r="D57" s="46">
        <f t="shared" si="15"/>
        <v>7</v>
      </c>
      <c r="E57" s="46"/>
      <c r="F57" s="47">
        <v>5</v>
      </c>
      <c r="G57" s="79"/>
      <c r="H57" s="47"/>
      <c r="I57" s="48">
        <v>2</v>
      </c>
      <c r="J57" s="49">
        <v>10</v>
      </c>
      <c r="K57" s="50">
        <v>10</v>
      </c>
      <c r="L57" s="51">
        <v>10</v>
      </c>
    </row>
    <row r="58" spans="1:12" x14ac:dyDescent="0.25">
      <c r="A58" s="61"/>
      <c r="B58" s="62" t="s">
        <v>107</v>
      </c>
      <c r="C58" s="45" t="s">
        <v>108</v>
      </c>
      <c r="D58" s="46">
        <f t="shared" si="15"/>
        <v>0</v>
      </c>
      <c r="E58" s="80"/>
      <c r="F58" s="81"/>
      <c r="G58" s="81"/>
      <c r="H58" s="81"/>
      <c r="I58" s="82"/>
      <c r="J58" s="83"/>
      <c r="K58" s="84"/>
      <c r="L58" s="85"/>
    </row>
    <row r="59" spans="1:12" x14ac:dyDescent="0.25">
      <c r="A59" s="61"/>
      <c r="B59" s="62" t="s">
        <v>109</v>
      </c>
      <c r="C59" s="45" t="s">
        <v>110</v>
      </c>
      <c r="D59" s="46">
        <f t="shared" si="15"/>
        <v>33</v>
      </c>
      <c r="E59" s="46"/>
      <c r="F59" s="809">
        <v>14</v>
      </c>
      <c r="G59" s="47">
        <v>9</v>
      </c>
      <c r="H59" s="47"/>
      <c r="I59" s="48">
        <v>10</v>
      </c>
      <c r="J59" s="49">
        <v>38</v>
      </c>
      <c r="K59" s="50">
        <v>38</v>
      </c>
      <c r="L59" s="51">
        <v>38</v>
      </c>
    </row>
    <row r="60" spans="1:12" x14ac:dyDescent="0.25">
      <c r="A60" s="61"/>
      <c r="B60" s="86" t="s">
        <v>111</v>
      </c>
      <c r="C60" s="45" t="s">
        <v>112</v>
      </c>
      <c r="D60" s="46">
        <f t="shared" si="15"/>
        <v>25</v>
      </c>
      <c r="E60" s="46"/>
      <c r="F60" s="47">
        <v>15</v>
      </c>
      <c r="G60" s="47">
        <v>5</v>
      </c>
      <c r="H60" s="47"/>
      <c r="I60" s="48">
        <v>5</v>
      </c>
      <c r="J60" s="49">
        <v>30</v>
      </c>
      <c r="K60" s="50">
        <v>30</v>
      </c>
      <c r="L60" s="51">
        <v>30</v>
      </c>
    </row>
    <row r="61" spans="1:12" x14ac:dyDescent="0.25">
      <c r="A61" s="61"/>
      <c r="B61" s="62" t="s">
        <v>113</v>
      </c>
      <c r="C61" s="45" t="s">
        <v>114</v>
      </c>
      <c r="D61" s="46">
        <f t="shared" si="15"/>
        <v>173</v>
      </c>
      <c r="E61" s="46"/>
      <c r="F61" s="809">
        <v>43</v>
      </c>
      <c r="G61" s="47">
        <v>40</v>
      </c>
      <c r="H61" s="47">
        <v>20</v>
      </c>
      <c r="I61" s="48">
        <v>70</v>
      </c>
      <c r="J61" s="49">
        <v>100</v>
      </c>
      <c r="K61" s="50">
        <v>100</v>
      </c>
      <c r="L61" s="51">
        <v>100</v>
      </c>
    </row>
    <row r="62" spans="1:12" x14ac:dyDescent="0.25">
      <c r="A62" s="1206" t="s">
        <v>115</v>
      </c>
      <c r="B62" s="1207"/>
      <c r="C62" s="36" t="s">
        <v>116</v>
      </c>
      <c r="D62" s="63">
        <f t="shared" ref="D62" si="16">SUM(F62:I62)</f>
        <v>0</v>
      </c>
      <c r="E62" s="63"/>
      <c r="F62" s="64"/>
      <c r="G62" s="64"/>
      <c r="H62" s="64"/>
      <c r="I62" s="72"/>
      <c r="J62" s="73"/>
      <c r="K62" s="77"/>
      <c r="L62" s="78"/>
    </row>
    <row r="63" spans="1:12" x14ac:dyDescent="0.25">
      <c r="A63" s="1206" t="s">
        <v>117</v>
      </c>
      <c r="B63" s="1207"/>
      <c r="C63" s="36" t="s">
        <v>118</v>
      </c>
      <c r="D63" s="46">
        <f t="shared" ref="D63:L63" si="17">SUM(D64:D65)</f>
        <v>0</v>
      </c>
      <c r="E63" s="46"/>
      <c r="F63" s="47">
        <f t="shared" si="17"/>
        <v>0</v>
      </c>
      <c r="G63" s="47">
        <f t="shared" si="17"/>
        <v>0</v>
      </c>
      <c r="H63" s="47">
        <f t="shared" si="17"/>
        <v>0</v>
      </c>
      <c r="I63" s="48">
        <f t="shared" si="17"/>
        <v>0</v>
      </c>
      <c r="J63" s="49">
        <f t="shared" si="17"/>
        <v>0</v>
      </c>
      <c r="K63" s="50">
        <f t="shared" si="17"/>
        <v>0</v>
      </c>
      <c r="L63" s="51">
        <f t="shared" si="17"/>
        <v>0</v>
      </c>
    </row>
    <row r="64" spans="1:12" x14ac:dyDescent="0.25">
      <c r="A64" s="61"/>
      <c r="B64" s="86" t="s">
        <v>119</v>
      </c>
      <c r="C64" s="45" t="s">
        <v>120</v>
      </c>
      <c r="D64" s="46">
        <f t="shared" ref="D64:D65" si="18">SUM(F64:I64)</f>
        <v>0</v>
      </c>
      <c r="E64" s="46"/>
      <c r="F64" s="47"/>
      <c r="G64" s="47"/>
      <c r="H64" s="47"/>
      <c r="I64" s="48"/>
      <c r="J64" s="49"/>
      <c r="K64" s="50"/>
      <c r="L64" s="51"/>
    </row>
    <row r="65" spans="1:12" x14ac:dyDescent="0.25">
      <c r="A65" s="61"/>
      <c r="B65" s="86" t="s">
        <v>121</v>
      </c>
      <c r="C65" s="45" t="s">
        <v>122</v>
      </c>
      <c r="D65" s="63">
        <f t="shared" si="18"/>
        <v>0</v>
      </c>
      <c r="E65" s="63"/>
      <c r="F65" s="64"/>
      <c r="G65" s="64"/>
      <c r="H65" s="64"/>
      <c r="I65" s="72"/>
      <c r="J65" s="73"/>
      <c r="K65" s="77"/>
      <c r="L65" s="78"/>
    </row>
    <row r="66" spans="1:12" x14ac:dyDescent="0.25">
      <c r="A66" s="1206" t="s">
        <v>123</v>
      </c>
      <c r="B66" s="1207"/>
      <c r="C66" s="36" t="s">
        <v>124</v>
      </c>
      <c r="D66" s="46">
        <f t="shared" ref="D66:L66" si="19">SUM(D67:D70)</f>
        <v>0</v>
      </c>
      <c r="E66" s="46"/>
      <c r="F66" s="47">
        <f t="shared" si="19"/>
        <v>0</v>
      </c>
      <c r="G66" s="47">
        <f t="shared" si="19"/>
        <v>0</v>
      </c>
      <c r="H66" s="47">
        <f t="shared" si="19"/>
        <v>0</v>
      </c>
      <c r="I66" s="48">
        <f t="shared" si="19"/>
        <v>0</v>
      </c>
      <c r="J66" s="49">
        <f t="shared" si="19"/>
        <v>0</v>
      </c>
      <c r="K66" s="50">
        <f t="shared" si="19"/>
        <v>0</v>
      </c>
      <c r="L66" s="51">
        <f t="shared" si="19"/>
        <v>0</v>
      </c>
    </row>
    <row r="67" spans="1:12" x14ac:dyDescent="0.25">
      <c r="A67" s="61"/>
      <c r="B67" s="62" t="s">
        <v>125</v>
      </c>
      <c r="C67" s="45" t="s">
        <v>126</v>
      </c>
      <c r="D67" s="46">
        <f t="shared" ref="D67:D70" si="20">SUM(F67:I67)</f>
        <v>0</v>
      </c>
      <c r="E67" s="46"/>
      <c r="F67" s="47"/>
      <c r="G67" s="47"/>
      <c r="H67" s="47"/>
      <c r="I67" s="48"/>
      <c r="J67" s="49"/>
      <c r="K67" s="50"/>
      <c r="L67" s="51"/>
    </row>
    <row r="68" spans="1:12" x14ac:dyDescent="0.25">
      <c r="A68" s="61"/>
      <c r="B68" s="62" t="s">
        <v>127</v>
      </c>
      <c r="C68" s="45" t="s">
        <v>128</v>
      </c>
      <c r="D68" s="46">
        <f t="shared" si="20"/>
        <v>0</v>
      </c>
      <c r="E68" s="46"/>
      <c r="F68" s="47"/>
      <c r="G68" s="47"/>
      <c r="H68" s="47"/>
      <c r="I68" s="48"/>
      <c r="J68" s="49"/>
      <c r="K68" s="50"/>
      <c r="L68" s="51"/>
    </row>
    <row r="69" spans="1:12" x14ac:dyDescent="0.25">
      <c r="A69" s="61"/>
      <c r="B69" s="62" t="s">
        <v>129</v>
      </c>
      <c r="C69" s="45" t="s">
        <v>130</v>
      </c>
      <c r="D69" s="46">
        <f t="shared" si="20"/>
        <v>0</v>
      </c>
      <c r="E69" s="46"/>
      <c r="F69" s="47"/>
      <c r="G69" s="47"/>
      <c r="H69" s="47"/>
      <c r="I69" s="48"/>
      <c r="J69" s="49"/>
      <c r="K69" s="50"/>
      <c r="L69" s="51"/>
    </row>
    <row r="70" spans="1:12" x14ac:dyDescent="0.25">
      <c r="A70" s="61"/>
      <c r="B70" s="62" t="s">
        <v>131</v>
      </c>
      <c r="C70" s="45" t="s">
        <v>132</v>
      </c>
      <c r="D70" s="63">
        <f t="shared" si="20"/>
        <v>0</v>
      </c>
      <c r="E70" s="63"/>
      <c r="F70" s="64"/>
      <c r="G70" s="64"/>
      <c r="H70" s="64"/>
      <c r="I70" s="72"/>
      <c r="J70" s="73"/>
      <c r="K70" s="77"/>
      <c r="L70" s="78"/>
    </row>
    <row r="71" spans="1:12" x14ac:dyDescent="0.25">
      <c r="A71" s="1198" t="s">
        <v>133</v>
      </c>
      <c r="B71" s="1199"/>
      <c r="C71" s="36" t="s">
        <v>134</v>
      </c>
      <c r="D71" s="46">
        <f>SUM(D72:D74)</f>
        <v>5</v>
      </c>
      <c r="E71" s="46"/>
      <c r="F71" s="48">
        <f>SUM(F72:F74)</f>
        <v>5</v>
      </c>
      <c r="G71" s="65">
        <f t="shared" ref="G71:L71" si="21">SUM(G72:G74)</f>
        <v>0</v>
      </c>
      <c r="H71" s="47">
        <f t="shared" si="21"/>
        <v>0</v>
      </c>
      <c r="I71" s="48">
        <f t="shared" si="21"/>
        <v>0</v>
      </c>
      <c r="J71" s="49">
        <f t="shared" si="21"/>
        <v>15</v>
      </c>
      <c r="K71" s="50">
        <f t="shared" si="21"/>
        <v>15</v>
      </c>
      <c r="L71" s="51">
        <f t="shared" si="21"/>
        <v>15</v>
      </c>
    </row>
    <row r="72" spans="1:12" x14ac:dyDescent="0.25">
      <c r="A72" s="61"/>
      <c r="B72" s="62" t="s">
        <v>135</v>
      </c>
      <c r="C72" s="45" t="s">
        <v>136</v>
      </c>
      <c r="D72" s="46">
        <f t="shared" ref="D72:D73" si="22">SUM(F72:I72)</f>
        <v>0</v>
      </c>
      <c r="E72" s="46"/>
      <c r="F72" s="47"/>
      <c r="G72" s="47"/>
      <c r="H72" s="47"/>
      <c r="I72" s="48"/>
      <c r="J72" s="49"/>
      <c r="K72" s="50"/>
      <c r="L72" s="51"/>
    </row>
    <row r="73" spans="1:12" x14ac:dyDescent="0.25">
      <c r="A73" s="61"/>
      <c r="B73" s="62" t="s">
        <v>137</v>
      </c>
      <c r="C73" s="45" t="s">
        <v>138</v>
      </c>
      <c r="D73" s="46">
        <f t="shared" si="22"/>
        <v>0</v>
      </c>
      <c r="E73" s="46"/>
      <c r="F73" s="47"/>
      <c r="G73" s="47"/>
      <c r="H73" s="47"/>
      <c r="I73" s="48"/>
      <c r="J73" s="49"/>
      <c r="K73" s="50"/>
      <c r="L73" s="51"/>
    </row>
    <row r="74" spans="1:12" x14ac:dyDescent="0.25">
      <c r="A74" s="61"/>
      <c r="B74" s="62" t="s">
        <v>139</v>
      </c>
      <c r="C74" s="45" t="s">
        <v>140</v>
      </c>
      <c r="D74" s="46">
        <f>SUM(F74:I74)</f>
        <v>5</v>
      </c>
      <c r="E74" s="63"/>
      <c r="F74" s="64">
        <v>5</v>
      </c>
      <c r="G74" s="64"/>
      <c r="H74" s="64"/>
      <c r="I74" s="72"/>
      <c r="J74" s="73">
        <v>15</v>
      </c>
      <c r="K74" s="77">
        <v>15</v>
      </c>
      <c r="L74" s="78">
        <v>15</v>
      </c>
    </row>
    <row r="75" spans="1:12" x14ac:dyDescent="0.25">
      <c r="A75" s="1206" t="s">
        <v>141</v>
      </c>
      <c r="B75" s="1207"/>
      <c r="C75" s="36" t="s">
        <v>142</v>
      </c>
      <c r="D75" s="46">
        <f>SUM(D76:D77)</f>
        <v>11</v>
      </c>
      <c r="E75" s="46"/>
      <c r="F75" s="47">
        <f t="shared" ref="F75:L75" si="23">SUM(F76:F77)</f>
        <v>6</v>
      </c>
      <c r="G75" s="47">
        <f t="shared" si="23"/>
        <v>0</v>
      </c>
      <c r="H75" s="47">
        <f t="shared" si="23"/>
        <v>0</v>
      </c>
      <c r="I75" s="48">
        <f t="shared" si="23"/>
        <v>5</v>
      </c>
      <c r="J75" s="49">
        <f t="shared" si="23"/>
        <v>20</v>
      </c>
      <c r="K75" s="50">
        <f t="shared" si="23"/>
        <v>20</v>
      </c>
      <c r="L75" s="51">
        <f t="shared" si="23"/>
        <v>20</v>
      </c>
    </row>
    <row r="76" spans="1:12" x14ac:dyDescent="0.25">
      <c r="A76" s="61"/>
      <c r="B76" s="62" t="s">
        <v>143</v>
      </c>
      <c r="C76" s="45" t="s">
        <v>144</v>
      </c>
      <c r="D76" s="46">
        <f>SUM(F76:I76)</f>
        <v>11</v>
      </c>
      <c r="E76" s="46"/>
      <c r="F76" s="47">
        <v>6</v>
      </c>
      <c r="G76" s="47"/>
      <c r="H76" s="47"/>
      <c r="I76" s="48">
        <v>5</v>
      </c>
      <c r="J76" s="49">
        <v>20</v>
      </c>
      <c r="K76" s="50">
        <v>20</v>
      </c>
      <c r="L76" s="51">
        <v>20</v>
      </c>
    </row>
    <row r="77" spans="1:12" x14ac:dyDescent="0.25">
      <c r="A77" s="61"/>
      <c r="B77" s="62" t="s">
        <v>145</v>
      </c>
      <c r="C77" s="45" t="s">
        <v>146</v>
      </c>
      <c r="D77" s="46">
        <f t="shared" ref="D77:D91" si="24">SUM(F77:I77)</f>
        <v>0</v>
      </c>
      <c r="E77" s="46"/>
      <c r="F77" s="47"/>
      <c r="G77" s="47"/>
      <c r="H77" s="47"/>
      <c r="I77" s="48"/>
      <c r="J77" s="49"/>
      <c r="K77" s="50"/>
      <c r="L77" s="51"/>
    </row>
    <row r="78" spans="1:12" x14ac:dyDescent="0.25">
      <c r="A78" s="1210" t="s">
        <v>147</v>
      </c>
      <c r="B78" s="1211"/>
      <c r="C78" s="36" t="s">
        <v>148</v>
      </c>
      <c r="D78" s="46">
        <f t="shared" si="24"/>
        <v>0</v>
      </c>
      <c r="E78" s="46"/>
      <c r="F78" s="47"/>
      <c r="G78" s="47"/>
      <c r="H78" s="47"/>
      <c r="I78" s="48"/>
      <c r="J78" s="49"/>
      <c r="K78" s="50"/>
      <c r="L78" s="51"/>
    </row>
    <row r="79" spans="1:12" x14ac:dyDescent="0.25">
      <c r="A79" s="1210" t="s">
        <v>149</v>
      </c>
      <c r="B79" s="1211"/>
      <c r="C79" s="36" t="s">
        <v>150</v>
      </c>
      <c r="D79" s="46">
        <f t="shared" si="24"/>
        <v>0</v>
      </c>
      <c r="E79" s="46"/>
      <c r="F79" s="47"/>
      <c r="G79" s="47"/>
      <c r="H79" s="47"/>
      <c r="I79" s="48"/>
      <c r="J79" s="49"/>
      <c r="K79" s="50"/>
      <c r="L79" s="51"/>
    </row>
    <row r="80" spans="1:12" x14ac:dyDescent="0.25">
      <c r="A80" s="1210" t="s">
        <v>151</v>
      </c>
      <c r="B80" s="1211"/>
      <c r="C80" s="36" t="s">
        <v>152</v>
      </c>
      <c r="D80" s="46">
        <f t="shared" si="24"/>
        <v>0</v>
      </c>
      <c r="E80" s="46"/>
      <c r="F80" s="47"/>
      <c r="G80" s="47"/>
      <c r="H80" s="47"/>
      <c r="I80" s="48"/>
      <c r="J80" s="49"/>
      <c r="K80" s="50"/>
      <c r="L80" s="51"/>
    </row>
    <row r="81" spans="1:12" x14ac:dyDescent="0.25">
      <c r="A81" s="1210" t="s">
        <v>153</v>
      </c>
      <c r="B81" s="1211"/>
      <c r="C81" s="36" t="s">
        <v>154</v>
      </c>
      <c r="D81" s="46">
        <f>SUM(F81:I81)</f>
        <v>39</v>
      </c>
      <c r="E81" s="46"/>
      <c r="F81" s="47">
        <v>26</v>
      </c>
      <c r="G81" s="47">
        <v>12</v>
      </c>
      <c r="H81" s="47"/>
      <c r="I81" s="48">
        <v>1</v>
      </c>
      <c r="J81" s="49">
        <v>35</v>
      </c>
      <c r="K81" s="50">
        <v>35</v>
      </c>
      <c r="L81" s="51">
        <v>35</v>
      </c>
    </row>
    <row r="82" spans="1:12" x14ac:dyDescent="0.25">
      <c r="A82" s="1210" t="s">
        <v>155</v>
      </c>
      <c r="B82" s="1211"/>
      <c r="C82" s="36" t="s">
        <v>156</v>
      </c>
      <c r="D82" s="46">
        <f>SUM(F82:I82)</f>
        <v>15</v>
      </c>
      <c r="E82" s="46"/>
      <c r="F82" s="47">
        <v>8</v>
      </c>
      <c r="G82" s="47">
        <v>3</v>
      </c>
      <c r="H82" s="47"/>
      <c r="I82" s="48">
        <v>4</v>
      </c>
      <c r="J82" s="49">
        <v>20</v>
      </c>
      <c r="K82" s="50">
        <v>20</v>
      </c>
      <c r="L82" s="51">
        <v>20</v>
      </c>
    </row>
    <row r="83" spans="1:12" x14ac:dyDescent="0.25">
      <c r="A83" s="1210" t="s">
        <v>157</v>
      </c>
      <c r="B83" s="1211"/>
      <c r="C83" s="36" t="s">
        <v>158</v>
      </c>
      <c r="D83" s="46">
        <f>SUM(F83:I83)</f>
        <v>4</v>
      </c>
      <c r="E83" s="46"/>
      <c r="F83" s="47">
        <v>2</v>
      </c>
      <c r="G83" s="47">
        <v>1</v>
      </c>
      <c r="H83" s="47"/>
      <c r="I83" s="48">
        <v>1</v>
      </c>
      <c r="J83" s="49">
        <v>4</v>
      </c>
      <c r="K83" s="50">
        <v>4</v>
      </c>
      <c r="L83" s="51">
        <v>4</v>
      </c>
    </row>
    <row r="84" spans="1:12" x14ac:dyDescent="0.25">
      <c r="A84" s="1206" t="s">
        <v>159</v>
      </c>
      <c r="B84" s="1207"/>
      <c r="C84" s="36" t="s">
        <v>160</v>
      </c>
      <c r="D84" s="46">
        <f t="shared" si="24"/>
        <v>0</v>
      </c>
      <c r="E84" s="46"/>
      <c r="F84" s="47"/>
      <c r="G84" s="47"/>
      <c r="H84" s="47"/>
      <c r="I84" s="48"/>
      <c r="J84" s="49"/>
      <c r="K84" s="50"/>
      <c r="L84" s="51"/>
    </row>
    <row r="85" spans="1:12" x14ac:dyDescent="0.25">
      <c r="A85" s="1210" t="s">
        <v>161</v>
      </c>
      <c r="B85" s="1211"/>
      <c r="C85" s="36" t="s">
        <v>162</v>
      </c>
      <c r="D85" s="46">
        <f t="shared" si="24"/>
        <v>0</v>
      </c>
      <c r="E85" s="46"/>
      <c r="F85" s="47"/>
      <c r="G85" s="47"/>
      <c r="H85" s="47"/>
      <c r="I85" s="48"/>
      <c r="J85" s="49"/>
      <c r="K85" s="50"/>
      <c r="L85" s="51"/>
    </row>
    <row r="86" spans="1:12" x14ac:dyDescent="0.25">
      <c r="A86" s="1210" t="s">
        <v>163</v>
      </c>
      <c r="B86" s="1211"/>
      <c r="C86" s="36" t="s">
        <v>164</v>
      </c>
      <c r="D86" s="46">
        <f t="shared" si="24"/>
        <v>0</v>
      </c>
      <c r="E86" s="46"/>
      <c r="F86" s="47"/>
      <c r="G86" s="47"/>
      <c r="H86" s="47"/>
      <c r="I86" s="48"/>
      <c r="J86" s="49"/>
      <c r="K86" s="50"/>
      <c r="L86" s="51"/>
    </row>
    <row r="87" spans="1:12" x14ac:dyDescent="0.25">
      <c r="A87" s="1212" t="s">
        <v>165</v>
      </c>
      <c r="B87" s="1213"/>
      <c r="C87" s="36" t="s">
        <v>166</v>
      </c>
      <c r="D87" s="46">
        <f>SUM(F87:I87)</f>
        <v>0</v>
      </c>
      <c r="E87" s="46"/>
      <c r="F87" s="47"/>
      <c r="G87" s="47"/>
      <c r="H87" s="47"/>
      <c r="I87" s="48">
        <v>0</v>
      </c>
      <c r="J87" s="49"/>
      <c r="K87" s="50"/>
      <c r="L87" s="51"/>
    </row>
    <row r="88" spans="1:12" x14ac:dyDescent="0.25">
      <c r="A88" s="1206" t="s">
        <v>167</v>
      </c>
      <c r="B88" s="1207"/>
      <c r="C88" s="36" t="s">
        <v>168</v>
      </c>
      <c r="D88" s="46">
        <f t="shared" si="24"/>
        <v>0</v>
      </c>
      <c r="E88" s="46"/>
      <c r="F88" s="47"/>
      <c r="G88" s="47"/>
      <c r="H88" s="47"/>
      <c r="I88" s="48"/>
      <c r="J88" s="49"/>
      <c r="K88" s="50"/>
      <c r="L88" s="51"/>
    </row>
    <row r="89" spans="1:12" x14ac:dyDescent="0.25">
      <c r="A89" s="1210" t="s">
        <v>169</v>
      </c>
      <c r="B89" s="1211"/>
      <c r="C89" s="36" t="s">
        <v>170</v>
      </c>
      <c r="D89" s="46">
        <f t="shared" si="24"/>
        <v>0</v>
      </c>
      <c r="E89" s="46"/>
      <c r="F89" s="47"/>
      <c r="G89" s="47"/>
      <c r="H89" s="47"/>
      <c r="I89" s="48"/>
      <c r="J89" s="49"/>
      <c r="K89" s="50"/>
      <c r="L89" s="51"/>
    </row>
    <row r="90" spans="1:12" x14ac:dyDescent="0.25">
      <c r="A90" s="1210" t="s">
        <v>171</v>
      </c>
      <c r="B90" s="1211"/>
      <c r="C90" s="36" t="s">
        <v>172</v>
      </c>
      <c r="D90" s="46">
        <f t="shared" si="24"/>
        <v>0</v>
      </c>
      <c r="E90" s="46"/>
      <c r="F90" s="47"/>
      <c r="G90" s="47"/>
      <c r="H90" s="47"/>
      <c r="I90" s="48"/>
      <c r="J90" s="49"/>
      <c r="K90" s="50"/>
      <c r="L90" s="51"/>
    </row>
    <row r="91" spans="1:12" x14ac:dyDescent="0.25">
      <c r="A91" s="1210" t="s">
        <v>173</v>
      </c>
      <c r="B91" s="1211"/>
      <c r="C91" s="36" t="s">
        <v>174</v>
      </c>
      <c r="D91" s="63">
        <f t="shared" si="24"/>
        <v>0</v>
      </c>
      <c r="E91" s="63"/>
      <c r="F91" s="64"/>
      <c r="G91" s="64"/>
      <c r="H91" s="64"/>
      <c r="I91" s="72"/>
      <c r="J91" s="73"/>
      <c r="K91" s="77"/>
      <c r="L91" s="78"/>
    </row>
    <row r="92" spans="1:12" x14ac:dyDescent="0.25">
      <c r="A92" s="1206" t="s">
        <v>175</v>
      </c>
      <c r="B92" s="1207"/>
      <c r="C92" s="36" t="s">
        <v>176</v>
      </c>
      <c r="D92" s="46">
        <f t="shared" ref="D92:L92" si="25">SUM(D93:D94)</f>
        <v>0</v>
      </c>
      <c r="E92" s="46"/>
      <c r="F92" s="47">
        <f t="shared" si="25"/>
        <v>0</v>
      </c>
      <c r="G92" s="47">
        <f t="shared" si="25"/>
        <v>0</v>
      </c>
      <c r="H92" s="47">
        <f t="shared" si="25"/>
        <v>0</v>
      </c>
      <c r="I92" s="48">
        <f t="shared" si="25"/>
        <v>0</v>
      </c>
      <c r="J92" s="49">
        <f t="shared" si="25"/>
        <v>0</v>
      </c>
      <c r="K92" s="50">
        <f t="shared" si="25"/>
        <v>0</v>
      </c>
      <c r="L92" s="51">
        <f t="shared" si="25"/>
        <v>0</v>
      </c>
    </row>
    <row r="93" spans="1:12" x14ac:dyDescent="0.25">
      <c r="A93" s="61"/>
      <c r="B93" s="62" t="s">
        <v>177</v>
      </c>
      <c r="C93" s="45" t="s">
        <v>178</v>
      </c>
      <c r="D93" s="46">
        <f t="shared" ref="D93:D96" si="26">SUM(F93:I93)</f>
        <v>0</v>
      </c>
      <c r="E93" s="46"/>
      <c r="F93" s="47"/>
      <c r="G93" s="47"/>
      <c r="H93" s="47"/>
      <c r="I93" s="48"/>
      <c r="J93" s="49"/>
      <c r="K93" s="50"/>
      <c r="L93" s="51"/>
    </row>
    <row r="94" spans="1:12" x14ac:dyDescent="0.25">
      <c r="A94" s="61"/>
      <c r="B94" s="62" t="s">
        <v>179</v>
      </c>
      <c r="C94" s="45" t="s">
        <v>180</v>
      </c>
      <c r="D94" s="46">
        <f t="shared" si="26"/>
        <v>0</v>
      </c>
      <c r="E94" s="46"/>
      <c r="F94" s="47"/>
      <c r="G94" s="47"/>
      <c r="H94" s="47"/>
      <c r="I94" s="48"/>
      <c r="J94" s="49"/>
      <c r="K94" s="50"/>
      <c r="L94" s="51"/>
    </row>
    <row r="95" spans="1:12" x14ac:dyDescent="0.25">
      <c r="A95" s="1212" t="s">
        <v>181</v>
      </c>
      <c r="B95" s="1213"/>
      <c r="C95" s="36" t="s">
        <v>182</v>
      </c>
      <c r="D95" s="46">
        <f t="shared" si="26"/>
        <v>0</v>
      </c>
      <c r="E95" s="46"/>
      <c r="F95" s="47"/>
      <c r="G95" s="47"/>
      <c r="H95" s="47"/>
      <c r="I95" s="48"/>
      <c r="J95" s="49"/>
      <c r="K95" s="50"/>
      <c r="L95" s="51"/>
    </row>
    <row r="96" spans="1:12" x14ac:dyDescent="0.25">
      <c r="A96" s="1210" t="s">
        <v>183</v>
      </c>
      <c r="B96" s="1211"/>
      <c r="C96" s="36" t="s">
        <v>184</v>
      </c>
      <c r="D96" s="63">
        <f t="shared" si="26"/>
        <v>0</v>
      </c>
      <c r="E96" s="63"/>
      <c r="F96" s="64"/>
      <c r="G96" s="64"/>
      <c r="H96" s="64"/>
      <c r="I96" s="72"/>
      <c r="J96" s="73"/>
      <c r="K96" s="77"/>
      <c r="L96" s="78"/>
    </row>
    <row r="97" spans="1:12" x14ac:dyDescent="0.25">
      <c r="A97" s="1206" t="s">
        <v>185</v>
      </c>
      <c r="B97" s="1207"/>
      <c r="C97" s="36" t="s">
        <v>186</v>
      </c>
      <c r="D97" s="46">
        <f>SUM(D98:D105)</f>
        <v>5</v>
      </c>
      <c r="E97" s="46"/>
      <c r="F97" s="47">
        <f t="shared" ref="F97:L97" si="27">SUM(F98:F105)</f>
        <v>5</v>
      </c>
      <c r="G97" s="65">
        <f t="shared" si="27"/>
        <v>0</v>
      </c>
      <c r="H97" s="65">
        <f t="shared" si="27"/>
        <v>0</v>
      </c>
      <c r="I97" s="66">
        <f t="shared" si="27"/>
        <v>0</v>
      </c>
      <c r="J97" s="49">
        <f t="shared" si="27"/>
        <v>5</v>
      </c>
      <c r="K97" s="50">
        <f t="shared" si="27"/>
        <v>5</v>
      </c>
      <c r="L97" s="51">
        <f t="shared" si="27"/>
        <v>5</v>
      </c>
    </row>
    <row r="98" spans="1:12" x14ac:dyDescent="0.25">
      <c r="A98" s="61"/>
      <c r="B98" s="62" t="s">
        <v>187</v>
      </c>
      <c r="C98" s="45" t="s">
        <v>188</v>
      </c>
      <c r="D98" s="46">
        <f t="shared" ref="D98:D104" si="28">SUM(F98:I98)</f>
        <v>0</v>
      </c>
      <c r="E98" s="46"/>
      <c r="F98" s="47"/>
      <c r="G98" s="47"/>
      <c r="H98" s="47"/>
      <c r="I98" s="48"/>
      <c r="J98" s="49">
        <v>0</v>
      </c>
      <c r="K98" s="50">
        <v>0</v>
      </c>
      <c r="L98" s="51">
        <v>0</v>
      </c>
    </row>
    <row r="99" spans="1:12" x14ac:dyDescent="0.25">
      <c r="A99" s="61"/>
      <c r="B99" s="62" t="s">
        <v>189</v>
      </c>
      <c r="C99" s="45" t="s">
        <v>190</v>
      </c>
      <c r="D99" s="46">
        <f t="shared" si="28"/>
        <v>0</v>
      </c>
      <c r="E99" s="46"/>
      <c r="F99" s="47"/>
      <c r="G99" s="47"/>
      <c r="H99" s="47"/>
      <c r="I99" s="48"/>
      <c r="J99" s="49"/>
      <c r="K99" s="50"/>
      <c r="L99" s="51"/>
    </row>
    <row r="100" spans="1:12" x14ac:dyDescent="0.25">
      <c r="A100" s="61"/>
      <c r="B100" s="62" t="s">
        <v>191</v>
      </c>
      <c r="C100" s="45" t="s">
        <v>192</v>
      </c>
      <c r="D100" s="46">
        <f>SUM(F100:I100)</f>
        <v>5</v>
      </c>
      <c r="E100" s="46"/>
      <c r="F100" s="47">
        <v>5</v>
      </c>
      <c r="G100" s="47"/>
      <c r="H100" s="47"/>
      <c r="I100" s="48"/>
      <c r="J100" s="49">
        <v>5</v>
      </c>
      <c r="K100" s="50">
        <v>5</v>
      </c>
      <c r="L100" s="51">
        <v>5</v>
      </c>
    </row>
    <row r="101" spans="1:12" x14ac:dyDescent="0.25">
      <c r="A101" s="61"/>
      <c r="B101" s="62" t="s">
        <v>193</v>
      </c>
      <c r="C101" s="45" t="s">
        <v>194</v>
      </c>
      <c r="D101" s="46">
        <f t="shared" si="28"/>
        <v>0</v>
      </c>
      <c r="E101" s="46"/>
      <c r="F101" s="47"/>
      <c r="G101" s="47"/>
      <c r="H101" s="47"/>
      <c r="I101" s="48"/>
      <c r="J101" s="49"/>
      <c r="K101" s="50"/>
      <c r="L101" s="51"/>
    </row>
    <row r="102" spans="1:12" x14ac:dyDescent="0.25">
      <c r="A102" s="61"/>
      <c r="B102" s="62" t="s">
        <v>195</v>
      </c>
      <c r="C102" s="45" t="s">
        <v>196</v>
      </c>
      <c r="D102" s="46">
        <f t="shared" si="28"/>
        <v>0</v>
      </c>
      <c r="E102" s="46"/>
      <c r="F102" s="47"/>
      <c r="G102" s="47"/>
      <c r="H102" s="47"/>
      <c r="I102" s="48"/>
      <c r="J102" s="49"/>
      <c r="K102" s="50"/>
      <c r="L102" s="51"/>
    </row>
    <row r="103" spans="1:12" x14ac:dyDescent="0.25">
      <c r="A103" s="61"/>
      <c r="B103" s="62" t="s">
        <v>197</v>
      </c>
      <c r="C103" s="45" t="s">
        <v>198</v>
      </c>
      <c r="D103" s="46">
        <f t="shared" si="28"/>
        <v>0</v>
      </c>
      <c r="E103" s="46"/>
      <c r="F103" s="47"/>
      <c r="G103" s="47"/>
      <c r="H103" s="47"/>
      <c r="I103" s="48"/>
      <c r="J103" s="49"/>
      <c r="K103" s="50"/>
      <c r="L103" s="51"/>
    </row>
    <row r="104" spans="1:12" x14ac:dyDescent="0.25">
      <c r="A104" s="61"/>
      <c r="B104" s="62" t="s">
        <v>199</v>
      </c>
      <c r="C104" s="45" t="s">
        <v>200</v>
      </c>
      <c r="D104" s="46">
        <f t="shared" si="28"/>
        <v>0</v>
      </c>
      <c r="E104" s="46"/>
      <c r="F104" s="47"/>
      <c r="G104" s="47"/>
      <c r="H104" s="47"/>
      <c r="I104" s="48"/>
      <c r="J104" s="49"/>
      <c r="K104" s="50"/>
      <c r="L104" s="51"/>
    </row>
    <row r="105" spans="1:12" x14ac:dyDescent="0.25">
      <c r="A105" s="61"/>
      <c r="B105" s="62" t="s">
        <v>201</v>
      </c>
      <c r="C105" s="45" t="s">
        <v>202</v>
      </c>
      <c r="D105" s="46">
        <f>SUM(F105:I105)</f>
        <v>0</v>
      </c>
      <c r="E105" s="46"/>
      <c r="F105" s="47"/>
      <c r="G105" s="47"/>
      <c r="H105" s="47"/>
      <c r="I105" s="48"/>
      <c r="J105" s="49"/>
      <c r="K105" s="50"/>
      <c r="L105" s="51"/>
    </row>
    <row r="106" spans="1:12" x14ac:dyDescent="0.25">
      <c r="A106" s="1214" t="s">
        <v>291</v>
      </c>
      <c r="B106" s="1215"/>
      <c r="C106" s="36" t="s">
        <v>292</v>
      </c>
      <c r="D106" s="63">
        <f t="shared" ref="D106:L106" si="29">D107</f>
        <v>0</v>
      </c>
      <c r="E106" s="63"/>
      <c r="F106" s="64">
        <f t="shared" si="29"/>
        <v>0</v>
      </c>
      <c r="G106" s="74">
        <f t="shared" si="29"/>
        <v>0</v>
      </c>
      <c r="H106" s="74">
        <f t="shared" si="29"/>
        <v>0</v>
      </c>
      <c r="I106" s="87">
        <f t="shared" si="29"/>
        <v>0</v>
      </c>
      <c r="J106" s="73">
        <f t="shared" si="29"/>
        <v>0</v>
      </c>
      <c r="K106" s="74">
        <f t="shared" si="29"/>
        <v>0</v>
      </c>
      <c r="L106" s="75">
        <f t="shared" si="29"/>
        <v>0</v>
      </c>
    </row>
    <row r="107" spans="1:12" x14ac:dyDescent="0.25">
      <c r="A107" s="1214" t="s">
        <v>293</v>
      </c>
      <c r="B107" s="1215"/>
      <c r="C107" s="36" t="s">
        <v>294</v>
      </c>
      <c r="D107" s="63">
        <f t="shared" ref="D107:L107" si="30">SUM(D108:D112)</f>
        <v>0</v>
      </c>
      <c r="E107" s="63"/>
      <c r="F107" s="64">
        <f t="shared" si="30"/>
        <v>0</v>
      </c>
      <c r="G107" s="74">
        <f t="shared" si="30"/>
        <v>0</v>
      </c>
      <c r="H107" s="74">
        <f t="shared" si="30"/>
        <v>0</v>
      </c>
      <c r="I107" s="87">
        <f t="shared" si="30"/>
        <v>0</v>
      </c>
      <c r="J107" s="73">
        <f t="shared" si="30"/>
        <v>0</v>
      </c>
      <c r="K107" s="77">
        <f t="shared" si="30"/>
        <v>0</v>
      </c>
      <c r="L107" s="78">
        <f t="shared" si="30"/>
        <v>0</v>
      </c>
    </row>
    <row r="108" spans="1:12" x14ac:dyDescent="0.25">
      <c r="A108" s="61"/>
      <c r="B108" s="100" t="s">
        <v>295</v>
      </c>
      <c r="C108" s="45" t="s">
        <v>296</v>
      </c>
      <c r="D108" s="46">
        <f t="shared" ref="D108:D112" si="31">SUM(F108:I108)</f>
        <v>0</v>
      </c>
      <c r="E108" s="46"/>
      <c r="F108" s="47"/>
      <c r="G108" s="47"/>
      <c r="H108" s="47"/>
      <c r="I108" s="48"/>
      <c r="J108" s="49"/>
      <c r="K108" s="50"/>
      <c r="L108" s="51"/>
    </row>
    <row r="109" spans="1:12" x14ac:dyDescent="0.25">
      <c r="A109" s="61"/>
      <c r="B109" s="100" t="s">
        <v>297</v>
      </c>
      <c r="C109" s="45" t="s">
        <v>298</v>
      </c>
      <c r="D109" s="46">
        <f t="shared" si="31"/>
        <v>0</v>
      </c>
      <c r="E109" s="46"/>
      <c r="F109" s="47"/>
      <c r="G109" s="47"/>
      <c r="H109" s="47"/>
      <c r="I109" s="48"/>
      <c r="J109" s="49"/>
      <c r="K109" s="50"/>
      <c r="L109" s="51"/>
    </row>
    <row r="110" spans="1:12" x14ac:dyDescent="0.25">
      <c r="A110" s="61"/>
      <c r="B110" s="100" t="s">
        <v>299</v>
      </c>
      <c r="C110" s="45" t="s">
        <v>300</v>
      </c>
      <c r="D110" s="46">
        <f t="shared" si="31"/>
        <v>0</v>
      </c>
      <c r="E110" s="46"/>
      <c r="F110" s="47"/>
      <c r="G110" s="47"/>
      <c r="H110" s="47"/>
      <c r="I110" s="48"/>
      <c r="J110" s="49"/>
      <c r="K110" s="50"/>
      <c r="L110" s="51"/>
    </row>
    <row r="111" spans="1:12" x14ac:dyDescent="0.25">
      <c r="A111" s="61"/>
      <c r="B111" s="100" t="s">
        <v>301</v>
      </c>
      <c r="C111" s="45" t="s">
        <v>302</v>
      </c>
      <c r="D111" s="46">
        <f t="shared" si="31"/>
        <v>0</v>
      </c>
      <c r="E111" s="46"/>
      <c r="F111" s="47"/>
      <c r="G111" s="47"/>
      <c r="H111" s="47"/>
      <c r="I111" s="48"/>
      <c r="J111" s="49"/>
      <c r="K111" s="50"/>
      <c r="L111" s="51"/>
    </row>
    <row r="112" spans="1:12" ht="15.75" thickBot="1" x14ac:dyDescent="0.3">
      <c r="A112" s="101"/>
      <c r="B112" s="100" t="s">
        <v>303</v>
      </c>
      <c r="C112" s="45" t="s">
        <v>304</v>
      </c>
      <c r="D112" s="46">
        <f t="shared" si="31"/>
        <v>0</v>
      </c>
      <c r="E112" s="46"/>
      <c r="F112" s="47"/>
      <c r="G112" s="47"/>
      <c r="H112" s="47"/>
      <c r="I112" s="48"/>
      <c r="J112" s="49"/>
      <c r="K112" s="50"/>
      <c r="L112" s="51"/>
    </row>
    <row r="113" spans="1:12" ht="18.75" thickBot="1" x14ac:dyDescent="0.3">
      <c r="A113" s="1216" t="s">
        <v>381</v>
      </c>
      <c r="B113" s="1217"/>
      <c r="C113" s="139"/>
      <c r="D113" s="826">
        <f>D114+D119+D133+D136+D139+D151+D154</f>
        <v>374</v>
      </c>
      <c r="E113" s="826">
        <f>E114+E119+E133+E136+E139+E151+E154</f>
        <v>135</v>
      </c>
      <c r="F113" s="828">
        <f>F114+F119+F133+F136+F139+F151+F154</f>
        <v>324</v>
      </c>
      <c r="G113" s="865">
        <f>G114+G119+G133+G136+G139+G151+G154</f>
        <v>34</v>
      </c>
      <c r="H113" s="865">
        <f t="shared" ref="H113:L113" si="32">H114+H119+H133+H136+H139+H151+H154</f>
        <v>8</v>
      </c>
      <c r="I113" s="934">
        <f t="shared" si="32"/>
        <v>8</v>
      </c>
      <c r="J113" s="827">
        <f t="shared" si="32"/>
        <v>64</v>
      </c>
      <c r="K113" s="865">
        <f t="shared" si="32"/>
        <v>0</v>
      </c>
      <c r="L113" s="829">
        <f t="shared" si="32"/>
        <v>0</v>
      </c>
    </row>
    <row r="114" spans="1:12" x14ac:dyDescent="0.25">
      <c r="A114" s="1218" t="s">
        <v>382</v>
      </c>
      <c r="B114" s="1219"/>
      <c r="C114" s="145" t="s">
        <v>383</v>
      </c>
      <c r="D114" s="131">
        <f t="shared" ref="D114:L114" si="33">D115</f>
        <v>0</v>
      </c>
      <c r="E114" s="131"/>
      <c r="F114" s="132">
        <f t="shared" si="33"/>
        <v>0</v>
      </c>
      <c r="G114" s="133">
        <f t="shared" si="33"/>
        <v>0</v>
      </c>
      <c r="H114" s="133">
        <f t="shared" si="33"/>
        <v>0</v>
      </c>
      <c r="I114" s="134">
        <f t="shared" si="33"/>
        <v>0</v>
      </c>
      <c r="J114" s="135">
        <f t="shared" si="33"/>
        <v>0</v>
      </c>
      <c r="K114" s="133">
        <f t="shared" si="33"/>
        <v>0</v>
      </c>
      <c r="L114" s="136">
        <f t="shared" si="33"/>
        <v>0</v>
      </c>
    </row>
    <row r="115" spans="1:12" x14ac:dyDescent="0.25">
      <c r="A115" s="1220" t="s">
        <v>384</v>
      </c>
      <c r="B115" s="1221"/>
      <c r="C115" s="36" t="s">
        <v>385</v>
      </c>
      <c r="D115" s="131">
        <f t="shared" ref="D115:L115" si="34">SUM(D116:D118)</f>
        <v>0</v>
      </c>
      <c r="E115" s="131"/>
      <c r="F115" s="132">
        <f t="shared" si="34"/>
        <v>0</v>
      </c>
      <c r="G115" s="133">
        <f t="shared" si="34"/>
        <v>0</v>
      </c>
      <c r="H115" s="133">
        <f t="shared" si="34"/>
        <v>0</v>
      </c>
      <c r="I115" s="134">
        <f t="shared" si="34"/>
        <v>0</v>
      </c>
      <c r="J115" s="135">
        <f t="shared" si="34"/>
        <v>0</v>
      </c>
      <c r="K115" s="133">
        <f t="shared" si="34"/>
        <v>0</v>
      </c>
      <c r="L115" s="136">
        <f t="shared" si="34"/>
        <v>0</v>
      </c>
    </row>
    <row r="116" spans="1:12" x14ac:dyDescent="0.25">
      <c r="A116" s="96"/>
      <c r="B116" s="62" t="s">
        <v>386</v>
      </c>
      <c r="C116" s="45" t="s">
        <v>387</v>
      </c>
      <c r="D116" s="146">
        <f t="shared" ref="D116:D118" si="35">SUM(F116:I116)</f>
        <v>0</v>
      </c>
      <c r="E116" s="146"/>
      <c r="F116" s="147"/>
      <c r="G116" s="147"/>
      <c r="H116" s="147"/>
      <c r="I116" s="148"/>
      <c r="J116" s="149"/>
      <c r="K116" s="150"/>
      <c r="L116" s="151"/>
    </row>
    <row r="117" spans="1:12" x14ac:dyDescent="0.25">
      <c r="A117" s="96"/>
      <c r="B117" s="152" t="s">
        <v>388</v>
      </c>
      <c r="C117" s="45" t="s">
        <v>389</v>
      </c>
      <c r="D117" s="153">
        <f t="shared" si="35"/>
        <v>0</v>
      </c>
      <c r="E117" s="153"/>
      <c r="F117" s="154"/>
      <c r="G117" s="154"/>
      <c r="H117" s="154"/>
      <c r="I117" s="155"/>
      <c r="J117" s="156"/>
      <c r="K117" s="157"/>
      <c r="L117" s="158"/>
    </row>
    <row r="118" spans="1:12" x14ac:dyDescent="0.25">
      <c r="A118" s="96"/>
      <c r="B118" s="152" t="s">
        <v>390</v>
      </c>
      <c r="C118" s="45" t="s">
        <v>391</v>
      </c>
      <c r="D118" s="153">
        <f t="shared" si="35"/>
        <v>0</v>
      </c>
      <c r="E118" s="153"/>
      <c r="F118" s="154"/>
      <c r="G118" s="154"/>
      <c r="H118" s="154"/>
      <c r="I118" s="155"/>
      <c r="J118" s="156"/>
      <c r="K118" s="157"/>
      <c r="L118" s="158"/>
    </row>
    <row r="119" spans="1:12" x14ac:dyDescent="0.25">
      <c r="A119" s="1214" t="s">
        <v>392</v>
      </c>
      <c r="B119" s="1215"/>
      <c r="C119" s="36" t="s">
        <v>393</v>
      </c>
      <c r="D119" s="153">
        <f t="shared" ref="D119:L119" si="36">D120</f>
        <v>79</v>
      </c>
      <c r="E119" s="153"/>
      <c r="F119" s="154">
        <f t="shared" si="36"/>
        <v>39</v>
      </c>
      <c r="G119" s="157">
        <f t="shared" si="36"/>
        <v>24</v>
      </c>
      <c r="H119" s="157">
        <f t="shared" si="36"/>
        <v>8</v>
      </c>
      <c r="I119" s="159">
        <f t="shared" si="36"/>
        <v>8</v>
      </c>
      <c r="J119" s="156">
        <f t="shared" si="36"/>
        <v>64</v>
      </c>
      <c r="K119" s="157">
        <f t="shared" si="36"/>
        <v>0</v>
      </c>
      <c r="L119" s="158">
        <f t="shared" si="36"/>
        <v>0</v>
      </c>
    </row>
    <row r="120" spans="1:12" x14ac:dyDescent="0.25">
      <c r="A120" s="1214" t="s">
        <v>394</v>
      </c>
      <c r="B120" s="1215"/>
      <c r="C120" s="36" t="s">
        <v>278</v>
      </c>
      <c r="D120" s="63">
        <f>SUM(D121:D132)</f>
        <v>79</v>
      </c>
      <c r="E120" s="63"/>
      <c r="F120" s="64">
        <f t="shared" ref="F120:L120" si="37">SUM(F121:F132)</f>
        <v>39</v>
      </c>
      <c r="G120" s="74">
        <f t="shared" si="37"/>
        <v>24</v>
      </c>
      <c r="H120" s="74">
        <f t="shared" si="37"/>
        <v>8</v>
      </c>
      <c r="I120" s="87">
        <f t="shared" si="37"/>
        <v>8</v>
      </c>
      <c r="J120" s="73">
        <f t="shared" si="37"/>
        <v>64</v>
      </c>
      <c r="K120" s="74">
        <f t="shared" si="37"/>
        <v>0</v>
      </c>
      <c r="L120" s="75">
        <f t="shared" si="37"/>
        <v>0</v>
      </c>
    </row>
    <row r="121" spans="1:12" x14ac:dyDescent="0.25">
      <c r="A121" s="61"/>
      <c r="B121" s="44" t="s">
        <v>395</v>
      </c>
      <c r="C121" s="45" t="s">
        <v>396</v>
      </c>
      <c r="D121" s="46">
        <f t="shared" ref="D121:D132" si="38">SUM(F121:I121)</f>
        <v>0</v>
      </c>
      <c r="E121" s="46"/>
      <c r="F121" s="47"/>
      <c r="G121" s="47"/>
      <c r="H121" s="47"/>
      <c r="I121" s="48"/>
      <c r="J121" s="49"/>
      <c r="K121" s="50"/>
      <c r="L121" s="51"/>
    </row>
    <row r="122" spans="1:12" x14ac:dyDescent="0.25">
      <c r="A122" s="61"/>
      <c r="B122" s="44" t="s">
        <v>397</v>
      </c>
      <c r="C122" s="45" t="s">
        <v>398</v>
      </c>
      <c r="D122" s="46">
        <f t="shared" si="38"/>
        <v>0</v>
      </c>
      <c r="E122" s="46"/>
      <c r="F122" s="47"/>
      <c r="G122" s="47"/>
      <c r="H122" s="47"/>
      <c r="I122" s="48"/>
      <c r="J122" s="49"/>
      <c r="K122" s="50"/>
      <c r="L122" s="51"/>
    </row>
    <row r="123" spans="1:12" x14ac:dyDescent="0.25">
      <c r="A123" s="61"/>
      <c r="B123" s="44" t="s">
        <v>399</v>
      </c>
      <c r="C123" s="45" t="s">
        <v>400</v>
      </c>
      <c r="D123" s="46">
        <f t="shared" si="38"/>
        <v>0</v>
      </c>
      <c r="E123" s="46"/>
      <c r="F123" s="47"/>
      <c r="G123" s="47"/>
      <c r="H123" s="47"/>
      <c r="I123" s="48"/>
      <c r="J123" s="49"/>
      <c r="K123" s="50"/>
      <c r="L123" s="51"/>
    </row>
    <row r="124" spans="1:12" x14ac:dyDescent="0.25">
      <c r="A124" s="61"/>
      <c r="B124" s="44" t="s">
        <v>401</v>
      </c>
      <c r="C124" s="45" t="s">
        <v>402</v>
      </c>
      <c r="D124" s="46">
        <f t="shared" si="38"/>
        <v>0</v>
      </c>
      <c r="E124" s="46"/>
      <c r="F124" s="47"/>
      <c r="G124" s="47"/>
      <c r="H124" s="47"/>
      <c r="I124" s="48"/>
      <c r="J124" s="49"/>
      <c r="K124" s="50"/>
      <c r="L124" s="51"/>
    </row>
    <row r="125" spans="1:12" x14ac:dyDescent="0.25">
      <c r="A125" s="61"/>
      <c r="B125" s="44" t="s">
        <v>403</v>
      </c>
      <c r="C125" s="45" t="s">
        <v>404</v>
      </c>
      <c r="D125" s="46">
        <f t="shared" si="38"/>
        <v>0</v>
      </c>
      <c r="E125" s="46"/>
      <c r="F125" s="47"/>
      <c r="G125" s="47"/>
      <c r="H125" s="47"/>
      <c r="I125" s="48"/>
      <c r="J125" s="49"/>
      <c r="K125" s="50"/>
      <c r="L125" s="51"/>
    </row>
    <row r="126" spans="1:12" x14ac:dyDescent="0.25">
      <c r="A126" s="61"/>
      <c r="B126" s="44" t="s">
        <v>405</v>
      </c>
      <c r="C126" s="45" t="s">
        <v>406</v>
      </c>
      <c r="D126" s="46">
        <f t="shared" si="38"/>
        <v>0</v>
      </c>
      <c r="E126" s="46"/>
      <c r="F126" s="47"/>
      <c r="G126" s="47"/>
      <c r="H126" s="47"/>
      <c r="I126" s="48"/>
      <c r="J126" s="49"/>
      <c r="K126" s="50"/>
      <c r="L126" s="51"/>
    </row>
    <row r="127" spans="1:12" x14ac:dyDescent="0.25">
      <c r="A127" s="97"/>
      <c r="B127" s="44" t="s">
        <v>407</v>
      </c>
      <c r="C127" s="45" t="s">
        <v>408</v>
      </c>
      <c r="D127" s="46">
        <f t="shared" si="38"/>
        <v>0</v>
      </c>
      <c r="E127" s="46"/>
      <c r="F127" s="47"/>
      <c r="G127" s="47"/>
      <c r="H127" s="47"/>
      <c r="I127" s="48"/>
      <c r="J127" s="49"/>
      <c r="K127" s="50"/>
      <c r="L127" s="51"/>
    </row>
    <row r="128" spans="1:12" x14ac:dyDescent="0.25">
      <c r="A128" s="97"/>
      <c r="B128" s="44" t="s">
        <v>409</v>
      </c>
      <c r="C128" s="45" t="s">
        <v>410</v>
      </c>
      <c r="D128" s="46">
        <f t="shared" si="38"/>
        <v>0</v>
      </c>
      <c r="E128" s="46"/>
      <c r="F128" s="47"/>
      <c r="G128" s="47"/>
      <c r="H128" s="47"/>
      <c r="I128" s="48"/>
      <c r="J128" s="49"/>
      <c r="K128" s="50"/>
      <c r="L128" s="51"/>
    </row>
    <row r="129" spans="1:18" x14ac:dyDescent="0.25">
      <c r="A129" s="97"/>
      <c r="B129" s="62" t="s">
        <v>411</v>
      </c>
      <c r="C129" s="45" t="s">
        <v>412</v>
      </c>
      <c r="D129" s="46">
        <f t="shared" si="38"/>
        <v>0</v>
      </c>
      <c r="E129" s="46"/>
      <c r="F129" s="47"/>
      <c r="G129" s="47"/>
      <c r="H129" s="47"/>
      <c r="I129" s="48"/>
      <c r="J129" s="49"/>
      <c r="K129" s="50"/>
      <c r="L129" s="51"/>
    </row>
    <row r="130" spans="1:18" x14ac:dyDescent="0.25">
      <c r="A130" s="97"/>
      <c r="B130" s="62" t="s">
        <v>413</v>
      </c>
      <c r="C130" s="45" t="s">
        <v>414</v>
      </c>
      <c r="D130" s="46">
        <f>SUM(F130:I130)</f>
        <v>79</v>
      </c>
      <c r="E130" s="46"/>
      <c r="F130" s="47">
        <v>39</v>
      </c>
      <c r="G130" s="47">
        <v>24</v>
      </c>
      <c r="H130" s="47">
        <v>8</v>
      </c>
      <c r="I130" s="48">
        <v>8</v>
      </c>
      <c r="J130" s="49">
        <v>64</v>
      </c>
      <c r="K130" s="50"/>
      <c r="L130" s="51"/>
    </row>
    <row r="131" spans="1:18" x14ac:dyDescent="0.25">
      <c r="A131" s="97"/>
      <c r="B131" s="62" t="s">
        <v>415</v>
      </c>
      <c r="C131" s="45" t="s">
        <v>416</v>
      </c>
      <c r="D131" s="46">
        <f t="shared" si="38"/>
        <v>0</v>
      </c>
      <c r="E131" s="46"/>
      <c r="F131" s="47"/>
      <c r="G131" s="47"/>
      <c r="H131" s="47"/>
      <c r="I131" s="48"/>
      <c r="J131" s="49"/>
      <c r="K131" s="50"/>
      <c r="L131" s="51"/>
    </row>
    <row r="132" spans="1:18" x14ac:dyDescent="0.25">
      <c r="A132" s="97"/>
      <c r="B132" s="71" t="s">
        <v>417</v>
      </c>
      <c r="C132" s="45" t="s">
        <v>418</v>
      </c>
      <c r="D132" s="46">
        <f t="shared" si="38"/>
        <v>0</v>
      </c>
      <c r="E132" s="46"/>
      <c r="F132" s="47"/>
      <c r="G132" s="47"/>
      <c r="H132" s="47"/>
      <c r="I132" s="48"/>
      <c r="J132" s="49"/>
      <c r="K132" s="50"/>
      <c r="L132" s="51"/>
    </row>
    <row r="133" spans="1:18" x14ac:dyDescent="0.25">
      <c r="A133" s="1222" t="s">
        <v>428</v>
      </c>
      <c r="B133" s="1223"/>
      <c r="C133" s="165" t="s">
        <v>429</v>
      </c>
      <c r="D133" s="46">
        <f>SUM(D134:D135)</f>
        <v>285</v>
      </c>
      <c r="E133" s="46">
        <f>SUM(E134:E135)</f>
        <v>135</v>
      </c>
      <c r="F133" s="47">
        <f t="shared" ref="F133:L133" si="39">SUM(F134:F135)</f>
        <v>285</v>
      </c>
      <c r="G133" s="47">
        <f t="shared" si="39"/>
        <v>0</v>
      </c>
      <c r="H133" s="47">
        <f t="shared" si="39"/>
        <v>0</v>
      </c>
      <c r="I133" s="48">
        <f t="shared" si="39"/>
        <v>0</v>
      </c>
      <c r="J133" s="49">
        <f t="shared" si="39"/>
        <v>0</v>
      </c>
      <c r="K133" s="50">
        <f t="shared" si="39"/>
        <v>0</v>
      </c>
      <c r="L133" s="51">
        <f t="shared" si="39"/>
        <v>0</v>
      </c>
    </row>
    <row r="134" spans="1:18" x14ac:dyDescent="0.25">
      <c r="A134" s="164"/>
      <c r="B134" s="166" t="s">
        <v>430</v>
      </c>
      <c r="C134" s="167">
        <v>60.01</v>
      </c>
      <c r="D134" s="46">
        <f>SUM(F134:I134)</f>
        <v>237</v>
      </c>
      <c r="E134" s="46">
        <v>113</v>
      </c>
      <c r="F134" s="47">
        <v>237</v>
      </c>
      <c r="G134" s="47"/>
      <c r="H134" s="47"/>
      <c r="I134" s="48"/>
      <c r="J134" s="49"/>
      <c r="K134" s="50"/>
      <c r="L134" s="51"/>
    </row>
    <row r="135" spans="1:18" x14ac:dyDescent="0.25">
      <c r="A135" s="164"/>
      <c r="B135" s="166" t="s">
        <v>431</v>
      </c>
      <c r="C135" s="167">
        <v>60.03</v>
      </c>
      <c r="D135" s="46">
        <f>SUM(F135:I135)</f>
        <v>48</v>
      </c>
      <c r="E135" s="46">
        <v>22</v>
      </c>
      <c r="F135" s="47">
        <v>48</v>
      </c>
      <c r="G135" s="47"/>
      <c r="H135" s="47"/>
      <c r="I135" s="48"/>
      <c r="J135" s="49"/>
      <c r="K135" s="50"/>
      <c r="L135" s="51"/>
    </row>
    <row r="136" spans="1:18" x14ac:dyDescent="0.25">
      <c r="A136" s="168"/>
      <c r="B136" s="169" t="s">
        <v>428</v>
      </c>
      <c r="C136" s="160" t="s">
        <v>432</v>
      </c>
      <c r="D136" s="170">
        <f>SUM(D137:D138)</f>
        <v>0</v>
      </c>
      <c r="E136" s="170">
        <f>SUM(E137:E138)</f>
        <v>0</v>
      </c>
      <c r="F136" s="171">
        <f>SUM(F137:F138)</f>
        <v>0</v>
      </c>
      <c r="G136" s="171">
        <f t="shared" ref="G136:L136" si="40">SUM(G137:G138)</f>
        <v>0</v>
      </c>
      <c r="H136" s="171">
        <f t="shared" si="40"/>
        <v>0</v>
      </c>
      <c r="I136" s="172">
        <f t="shared" si="40"/>
        <v>0</v>
      </c>
      <c r="J136" s="173">
        <f t="shared" si="40"/>
        <v>0</v>
      </c>
      <c r="K136" s="174">
        <f t="shared" si="40"/>
        <v>0</v>
      </c>
      <c r="L136" s="175">
        <f t="shared" si="40"/>
        <v>0</v>
      </c>
    </row>
    <row r="137" spans="1:18" x14ac:dyDescent="0.25">
      <c r="A137" s="164"/>
      <c r="B137" s="166" t="s">
        <v>430</v>
      </c>
      <c r="C137" s="162">
        <v>6101</v>
      </c>
      <c r="D137" s="46">
        <f>SUM(F137:I137)</f>
        <v>0</v>
      </c>
      <c r="E137" s="46"/>
      <c r="F137" s="47"/>
      <c r="G137" s="47"/>
      <c r="H137" s="47"/>
      <c r="I137" s="48"/>
      <c r="J137" s="49"/>
      <c r="K137" s="50"/>
      <c r="L137" s="51"/>
    </row>
    <row r="138" spans="1:18" x14ac:dyDescent="0.25">
      <c r="A138" s="164"/>
      <c r="B138" s="166" t="s">
        <v>431</v>
      </c>
      <c r="C138" s="162">
        <v>6103</v>
      </c>
      <c r="D138" s="46">
        <f>SUM(F138:I138)</f>
        <v>0</v>
      </c>
      <c r="E138" s="46"/>
      <c r="F138" s="47"/>
      <c r="G138" s="47"/>
      <c r="H138" s="47"/>
      <c r="I138" s="48"/>
      <c r="J138" s="49"/>
      <c r="K138" s="50"/>
      <c r="L138" s="51"/>
    </row>
    <row r="139" spans="1:18" ht="15" customHeight="1" x14ac:dyDescent="0.25">
      <c r="A139" s="1222" t="s">
        <v>433</v>
      </c>
      <c r="B139" s="1224"/>
      <c r="C139" s="36" t="s">
        <v>434</v>
      </c>
      <c r="D139" s="37">
        <f t="shared" ref="D139:L139" si="41">D140+D147+D150</f>
        <v>10</v>
      </c>
      <c r="E139" s="37"/>
      <c r="F139" s="38">
        <f t="shared" si="41"/>
        <v>0</v>
      </c>
      <c r="G139" s="68">
        <f t="shared" si="41"/>
        <v>10</v>
      </c>
      <c r="H139" s="68">
        <f t="shared" si="41"/>
        <v>0</v>
      </c>
      <c r="I139" s="69">
        <f t="shared" si="41"/>
        <v>0</v>
      </c>
      <c r="J139" s="40">
        <f t="shared" si="41"/>
        <v>0</v>
      </c>
      <c r="K139" s="41">
        <f t="shared" si="41"/>
        <v>0</v>
      </c>
      <c r="L139" s="42">
        <f t="shared" si="41"/>
        <v>0</v>
      </c>
    </row>
    <row r="140" spans="1:18" x14ac:dyDescent="0.25">
      <c r="A140" s="1222" t="s">
        <v>435</v>
      </c>
      <c r="B140" s="1224"/>
      <c r="C140" s="176">
        <v>71</v>
      </c>
      <c r="D140" s="37">
        <f t="shared" ref="D140:L140" si="42">D141+D146</f>
        <v>10</v>
      </c>
      <c r="E140" s="37"/>
      <c r="F140" s="38">
        <f t="shared" si="42"/>
        <v>0</v>
      </c>
      <c r="G140" s="68">
        <f t="shared" si="42"/>
        <v>10</v>
      </c>
      <c r="H140" s="68">
        <f t="shared" si="42"/>
        <v>0</v>
      </c>
      <c r="I140" s="69">
        <f t="shared" si="42"/>
        <v>0</v>
      </c>
      <c r="J140" s="40">
        <f t="shared" si="42"/>
        <v>0</v>
      </c>
      <c r="K140" s="68">
        <f t="shared" si="42"/>
        <v>0</v>
      </c>
      <c r="L140" s="90">
        <f t="shared" si="42"/>
        <v>0</v>
      </c>
    </row>
    <row r="141" spans="1:18" x14ac:dyDescent="0.25">
      <c r="A141" s="1222" t="s">
        <v>436</v>
      </c>
      <c r="B141" s="1224"/>
      <c r="C141" s="176" t="s">
        <v>437</v>
      </c>
      <c r="D141" s="37">
        <f t="shared" ref="D141:L141" si="43">SUM(D142:D145)</f>
        <v>10</v>
      </c>
      <c r="E141" s="37"/>
      <c r="F141" s="38">
        <f t="shared" si="43"/>
        <v>0</v>
      </c>
      <c r="G141" s="68">
        <f t="shared" si="43"/>
        <v>10</v>
      </c>
      <c r="H141" s="68">
        <f t="shared" si="43"/>
        <v>0</v>
      </c>
      <c r="I141" s="69">
        <f t="shared" si="43"/>
        <v>0</v>
      </c>
      <c r="J141" s="40">
        <f t="shared" si="43"/>
        <v>0</v>
      </c>
      <c r="K141" s="41">
        <f t="shared" si="43"/>
        <v>0</v>
      </c>
      <c r="L141" s="42">
        <f t="shared" si="43"/>
        <v>0</v>
      </c>
    </row>
    <row r="142" spans="1:18" ht="15" customHeight="1" x14ac:dyDescent="0.25">
      <c r="A142" s="61"/>
      <c r="B142" s="62" t="s">
        <v>438</v>
      </c>
      <c r="C142" s="177" t="s">
        <v>439</v>
      </c>
      <c r="D142" s="46">
        <f>SUM(F142:I142)</f>
        <v>0</v>
      </c>
      <c r="E142" s="46"/>
      <c r="F142" s="47"/>
      <c r="G142" s="47"/>
      <c r="H142" s="47"/>
      <c r="I142" s="48"/>
      <c r="J142" s="49"/>
      <c r="K142" s="50"/>
      <c r="L142" s="51"/>
      <c r="N142" s="1225" t="s">
        <v>576</v>
      </c>
      <c r="O142" s="1226"/>
      <c r="P142" s="1226"/>
      <c r="Q142" s="1226"/>
      <c r="R142" s="1226"/>
    </row>
    <row r="143" spans="1:18" x14ac:dyDescent="0.25">
      <c r="A143" s="178"/>
      <c r="B143" s="86" t="s">
        <v>440</v>
      </c>
      <c r="C143" s="177" t="s">
        <v>441</v>
      </c>
      <c r="D143" s="46">
        <f t="shared" ref="D143:D146" si="44">SUM(F143:I143)</f>
        <v>10</v>
      </c>
      <c r="E143" s="46"/>
      <c r="F143" s="47"/>
      <c r="G143" s="47">
        <v>10</v>
      </c>
      <c r="H143" s="47"/>
      <c r="I143" s="48"/>
      <c r="J143" s="49"/>
      <c r="K143" s="50"/>
      <c r="L143" s="51"/>
    </row>
    <row r="144" spans="1:18" x14ac:dyDescent="0.25">
      <c r="A144" s="61"/>
      <c r="B144" s="44" t="s">
        <v>442</v>
      </c>
      <c r="C144" s="177" t="s">
        <v>443</v>
      </c>
      <c r="D144" s="46">
        <f t="shared" si="44"/>
        <v>0</v>
      </c>
      <c r="E144" s="46"/>
      <c r="F144" s="47"/>
      <c r="G144" s="47"/>
      <c r="H144" s="47"/>
      <c r="I144" s="48"/>
      <c r="J144" s="49"/>
      <c r="K144" s="50"/>
      <c r="L144" s="51"/>
    </row>
    <row r="145" spans="1:16" x14ac:dyDescent="0.25">
      <c r="A145" s="61"/>
      <c r="B145" s="44" t="s">
        <v>444</v>
      </c>
      <c r="C145" s="177" t="s">
        <v>445</v>
      </c>
      <c r="D145" s="46">
        <f t="shared" si="44"/>
        <v>0</v>
      </c>
      <c r="E145" s="46"/>
      <c r="F145" s="47"/>
      <c r="G145" s="47"/>
      <c r="H145" s="47"/>
      <c r="I145" s="48"/>
      <c r="J145" s="49"/>
      <c r="K145" s="50"/>
      <c r="L145" s="51"/>
    </row>
    <row r="146" spans="1:16" x14ac:dyDescent="0.25">
      <c r="A146" s="1222" t="s">
        <v>446</v>
      </c>
      <c r="B146" s="1224"/>
      <c r="C146" s="176" t="s">
        <v>447</v>
      </c>
      <c r="D146" s="46">
        <f t="shared" si="44"/>
        <v>0</v>
      </c>
      <c r="E146" s="46"/>
      <c r="F146" s="47"/>
      <c r="G146" s="47"/>
      <c r="H146" s="47"/>
      <c r="I146" s="48"/>
      <c r="J146" s="49"/>
      <c r="K146" s="50"/>
      <c r="L146" s="51"/>
      <c r="O146">
        <v>150</v>
      </c>
      <c r="P146">
        <v>121</v>
      </c>
    </row>
    <row r="147" spans="1:16" x14ac:dyDescent="0.25">
      <c r="A147" s="1222" t="s">
        <v>448</v>
      </c>
      <c r="B147" s="1224"/>
      <c r="C147" s="176">
        <v>72</v>
      </c>
      <c r="D147" s="63">
        <f t="shared" ref="D147:L148" si="45">D148</f>
        <v>0</v>
      </c>
      <c r="E147" s="63"/>
      <c r="F147" s="64">
        <f t="shared" si="45"/>
        <v>0</v>
      </c>
      <c r="G147" s="74">
        <f t="shared" si="45"/>
        <v>0</v>
      </c>
      <c r="H147" s="74">
        <f t="shared" si="45"/>
        <v>0</v>
      </c>
      <c r="I147" s="87">
        <f t="shared" si="45"/>
        <v>0</v>
      </c>
      <c r="J147" s="73">
        <f t="shared" si="45"/>
        <v>0</v>
      </c>
      <c r="K147" s="74">
        <f t="shared" si="45"/>
        <v>0</v>
      </c>
      <c r="L147" s="75">
        <f t="shared" si="45"/>
        <v>0</v>
      </c>
      <c r="O147">
        <f>O146*P147/P146</f>
        <v>123.96694214876032</v>
      </c>
      <c r="P147">
        <v>100</v>
      </c>
    </row>
    <row r="148" spans="1:16" x14ac:dyDescent="0.25">
      <c r="A148" s="1222" t="s">
        <v>449</v>
      </c>
      <c r="B148" s="1224"/>
      <c r="C148" s="176" t="s">
        <v>450</v>
      </c>
      <c r="D148" s="63">
        <f t="shared" si="45"/>
        <v>0</v>
      </c>
      <c r="E148" s="63"/>
      <c r="F148" s="64">
        <f t="shared" si="45"/>
        <v>0</v>
      </c>
      <c r="G148" s="74">
        <f t="shared" si="45"/>
        <v>0</v>
      </c>
      <c r="H148" s="74">
        <f t="shared" si="45"/>
        <v>0</v>
      </c>
      <c r="I148" s="87">
        <f t="shared" si="45"/>
        <v>0</v>
      </c>
      <c r="J148" s="73">
        <f t="shared" si="45"/>
        <v>0</v>
      </c>
      <c r="K148" s="77">
        <f t="shared" si="45"/>
        <v>0</v>
      </c>
      <c r="L148" s="78">
        <f t="shared" si="45"/>
        <v>0</v>
      </c>
    </row>
    <row r="149" spans="1:16" x14ac:dyDescent="0.25">
      <c r="A149" s="179"/>
      <c r="B149" s="44" t="s">
        <v>451</v>
      </c>
      <c r="C149" s="45" t="s">
        <v>452</v>
      </c>
      <c r="D149" s="46">
        <f t="shared" ref="D149:D150" si="46">SUM(F149:I149)</f>
        <v>0</v>
      </c>
      <c r="E149" s="46"/>
      <c r="F149" s="47"/>
      <c r="G149" s="47"/>
      <c r="H149" s="47"/>
      <c r="I149" s="48"/>
      <c r="J149" s="49"/>
      <c r="K149" s="50"/>
      <c r="L149" s="51"/>
    </row>
    <row r="150" spans="1:16" x14ac:dyDescent="0.25">
      <c r="A150" s="1222" t="s">
        <v>453</v>
      </c>
      <c r="B150" s="1224"/>
      <c r="C150" s="180">
        <v>75</v>
      </c>
      <c r="D150" s="63">
        <f t="shared" si="46"/>
        <v>0</v>
      </c>
      <c r="E150" s="63"/>
      <c r="F150" s="64"/>
      <c r="G150" s="64"/>
      <c r="H150" s="64"/>
      <c r="I150" s="72"/>
      <c r="J150" s="73"/>
      <c r="K150" s="77"/>
      <c r="L150" s="51"/>
    </row>
    <row r="151" spans="1:16" x14ac:dyDescent="0.25">
      <c r="A151" s="1222" t="s">
        <v>454</v>
      </c>
      <c r="B151" s="1224"/>
      <c r="C151" s="36" t="s">
        <v>336</v>
      </c>
      <c r="D151" s="63">
        <f t="shared" ref="D151:L152" si="47">D152</f>
        <v>0</v>
      </c>
      <c r="E151" s="63"/>
      <c r="F151" s="64">
        <f t="shared" si="47"/>
        <v>0</v>
      </c>
      <c r="G151" s="74">
        <f t="shared" si="47"/>
        <v>0</v>
      </c>
      <c r="H151" s="74">
        <f t="shared" si="47"/>
        <v>0</v>
      </c>
      <c r="I151" s="87">
        <f t="shared" si="47"/>
        <v>0</v>
      </c>
      <c r="J151" s="73">
        <f t="shared" si="47"/>
        <v>0</v>
      </c>
      <c r="K151" s="74">
        <f t="shared" si="47"/>
        <v>0</v>
      </c>
      <c r="L151" s="75">
        <f t="shared" si="47"/>
        <v>0</v>
      </c>
    </row>
    <row r="152" spans="1:16" x14ac:dyDescent="0.25">
      <c r="A152" s="1222" t="s">
        <v>455</v>
      </c>
      <c r="B152" s="1224"/>
      <c r="C152" s="36" t="s">
        <v>344</v>
      </c>
      <c r="D152" s="63">
        <f t="shared" si="47"/>
        <v>0</v>
      </c>
      <c r="E152" s="63"/>
      <c r="F152" s="64">
        <f t="shared" si="47"/>
        <v>0</v>
      </c>
      <c r="G152" s="74">
        <f t="shared" si="47"/>
        <v>0</v>
      </c>
      <c r="H152" s="74">
        <f t="shared" si="47"/>
        <v>0</v>
      </c>
      <c r="I152" s="87">
        <f t="shared" si="47"/>
        <v>0</v>
      </c>
      <c r="J152" s="73">
        <f t="shared" si="47"/>
        <v>0</v>
      </c>
      <c r="K152" s="74">
        <f t="shared" si="47"/>
        <v>0</v>
      </c>
      <c r="L152" s="75">
        <f t="shared" si="47"/>
        <v>0</v>
      </c>
    </row>
    <row r="153" spans="1:16" x14ac:dyDescent="0.25">
      <c r="A153" s="1233" t="s">
        <v>456</v>
      </c>
      <c r="B153" s="1234"/>
      <c r="C153" s="36" t="s">
        <v>457</v>
      </c>
      <c r="D153" s="46">
        <f>SUM(F153:I153)</f>
        <v>0</v>
      </c>
      <c r="E153" s="46"/>
      <c r="F153" s="47"/>
      <c r="G153" s="47"/>
      <c r="H153" s="47"/>
      <c r="I153" s="48"/>
      <c r="J153" s="49"/>
      <c r="K153" s="50"/>
      <c r="L153" s="51"/>
    </row>
    <row r="154" spans="1:16" x14ac:dyDescent="0.25">
      <c r="A154" s="1230" t="s">
        <v>458</v>
      </c>
      <c r="B154" s="1231"/>
      <c r="C154" s="181" t="s">
        <v>366</v>
      </c>
      <c r="D154" s="182">
        <f t="shared" ref="D154:L154" si="48">D155</f>
        <v>0</v>
      </c>
      <c r="E154" s="182"/>
      <c r="F154" s="183">
        <f t="shared" si="48"/>
        <v>0</v>
      </c>
      <c r="G154" s="184">
        <f t="shared" si="48"/>
        <v>0</v>
      </c>
      <c r="H154" s="184">
        <f t="shared" si="48"/>
        <v>0</v>
      </c>
      <c r="I154" s="185">
        <f t="shared" si="48"/>
        <v>0</v>
      </c>
      <c r="J154" s="186">
        <f t="shared" si="48"/>
        <v>0</v>
      </c>
      <c r="K154" s="184">
        <f t="shared" si="48"/>
        <v>0</v>
      </c>
      <c r="L154" s="187">
        <f t="shared" si="48"/>
        <v>0</v>
      </c>
    </row>
    <row r="155" spans="1:16" x14ac:dyDescent="0.25">
      <c r="A155" s="1228" t="s">
        <v>459</v>
      </c>
      <c r="B155" s="1229"/>
      <c r="C155" s="188" t="s">
        <v>368</v>
      </c>
      <c r="D155" s="189">
        <f t="shared" ref="D155:L155" si="49">SUM(D156:D157)</f>
        <v>0</v>
      </c>
      <c r="E155" s="189"/>
      <c r="F155" s="190">
        <f t="shared" si="49"/>
        <v>0</v>
      </c>
      <c r="G155" s="191">
        <f t="shared" si="49"/>
        <v>0</v>
      </c>
      <c r="H155" s="191">
        <f t="shared" si="49"/>
        <v>0</v>
      </c>
      <c r="I155" s="192">
        <f t="shared" si="49"/>
        <v>0</v>
      </c>
      <c r="J155" s="193">
        <f t="shared" si="49"/>
        <v>0</v>
      </c>
      <c r="K155" s="191">
        <f t="shared" si="49"/>
        <v>0</v>
      </c>
      <c r="L155" s="194">
        <f t="shared" si="49"/>
        <v>0</v>
      </c>
    </row>
    <row r="156" spans="1:16" x14ac:dyDescent="0.25">
      <c r="A156" s="195"/>
      <c r="B156" s="196" t="s">
        <v>460</v>
      </c>
      <c r="C156" s="197" t="s">
        <v>461</v>
      </c>
      <c r="D156" s="189">
        <f t="shared" ref="D156:D157" si="50">SUM(F156:I156)</f>
        <v>0</v>
      </c>
      <c r="E156" s="189"/>
      <c r="F156" s="190"/>
      <c r="G156" s="190"/>
      <c r="H156" s="190"/>
      <c r="I156" s="198"/>
      <c r="J156" s="193"/>
      <c r="K156" s="191"/>
      <c r="L156" s="194"/>
    </row>
    <row r="157" spans="1:16" x14ac:dyDescent="0.25">
      <c r="A157" s="195"/>
      <c r="B157" s="196" t="s">
        <v>462</v>
      </c>
      <c r="C157" s="197" t="s">
        <v>463</v>
      </c>
      <c r="D157" s="189">
        <f t="shared" si="50"/>
        <v>0</v>
      </c>
      <c r="E157" s="189"/>
      <c r="F157" s="190"/>
      <c r="G157" s="190"/>
      <c r="H157" s="190"/>
      <c r="I157" s="198"/>
      <c r="J157" s="193"/>
      <c r="K157" s="191"/>
      <c r="L157" s="194"/>
    </row>
    <row r="158" spans="1:16" x14ac:dyDescent="0.25">
      <c r="A158" s="1230" t="s">
        <v>371</v>
      </c>
      <c r="B158" s="1231"/>
      <c r="C158" s="36" t="s">
        <v>372</v>
      </c>
      <c r="D158" s="37">
        <f t="shared" ref="D158:L158" si="51">D159+D161</f>
        <v>0</v>
      </c>
      <c r="E158" s="37"/>
      <c r="F158" s="38">
        <f t="shared" si="51"/>
        <v>0</v>
      </c>
      <c r="G158" s="68">
        <f t="shared" si="51"/>
        <v>0</v>
      </c>
      <c r="H158" s="68">
        <f t="shared" si="51"/>
        <v>0</v>
      </c>
      <c r="I158" s="69">
        <f t="shared" si="51"/>
        <v>0</v>
      </c>
      <c r="J158" s="40">
        <f t="shared" si="51"/>
        <v>0</v>
      </c>
      <c r="K158" s="68">
        <f t="shared" si="51"/>
        <v>0</v>
      </c>
      <c r="L158" s="90">
        <f t="shared" si="51"/>
        <v>0</v>
      </c>
    </row>
    <row r="159" spans="1:16" x14ac:dyDescent="0.25">
      <c r="A159" s="1230" t="s">
        <v>464</v>
      </c>
      <c r="B159" s="1231"/>
      <c r="C159" s="36" t="s">
        <v>374</v>
      </c>
      <c r="D159" s="37">
        <f t="shared" ref="D159:L159" si="52">D160</f>
        <v>0</v>
      </c>
      <c r="E159" s="37"/>
      <c r="F159" s="38">
        <f t="shared" si="52"/>
        <v>0</v>
      </c>
      <c r="G159" s="68">
        <f t="shared" si="52"/>
        <v>0</v>
      </c>
      <c r="H159" s="68">
        <f t="shared" si="52"/>
        <v>0</v>
      </c>
      <c r="I159" s="69">
        <f t="shared" si="52"/>
        <v>0</v>
      </c>
      <c r="J159" s="40">
        <f t="shared" si="52"/>
        <v>0</v>
      </c>
      <c r="K159" s="68">
        <f t="shared" si="52"/>
        <v>0</v>
      </c>
      <c r="L159" s="90">
        <f t="shared" si="52"/>
        <v>0</v>
      </c>
    </row>
    <row r="160" spans="1:16" x14ac:dyDescent="0.25">
      <c r="A160" s="99"/>
      <c r="B160" s="199" t="s">
        <v>465</v>
      </c>
      <c r="C160" s="45" t="s">
        <v>466</v>
      </c>
      <c r="D160" s="46">
        <f>SUM(F160:I160)</f>
        <v>0</v>
      </c>
      <c r="E160" s="46"/>
      <c r="F160" s="47"/>
      <c r="G160" s="47"/>
      <c r="H160" s="47"/>
      <c r="I160" s="48"/>
      <c r="J160" s="49"/>
      <c r="K160" s="65"/>
      <c r="L160" s="67"/>
    </row>
    <row r="161" spans="1:12" x14ac:dyDescent="0.25">
      <c r="A161" s="1230" t="s">
        <v>467</v>
      </c>
      <c r="B161" s="1231"/>
      <c r="C161" s="36" t="s">
        <v>378</v>
      </c>
      <c r="D161" s="37">
        <f t="shared" ref="D161:L161" si="53">D162</f>
        <v>0</v>
      </c>
      <c r="E161" s="37"/>
      <c r="F161" s="38">
        <f t="shared" si="53"/>
        <v>0</v>
      </c>
      <c r="G161" s="68">
        <f t="shared" si="53"/>
        <v>0</v>
      </c>
      <c r="H161" s="68">
        <f t="shared" si="53"/>
        <v>0</v>
      </c>
      <c r="I161" s="69">
        <f t="shared" si="53"/>
        <v>0</v>
      </c>
      <c r="J161" s="40">
        <f t="shared" si="53"/>
        <v>0</v>
      </c>
      <c r="K161" s="68">
        <f t="shared" si="53"/>
        <v>0</v>
      </c>
      <c r="L161" s="90">
        <f t="shared" si="53"/>
        <v>0</v>
      </c>
    </row>
    <row r="162" spans="1:12" ht="15.75" thickBot="1" x14ac:dyDescent="0.3">
      <c r="A162" s="200"/>
      <c r="B162" s="201" t="s">
        <v>468</v>
      </c>
      <c r="C162" s="202" t="s">
        <v>469</v>
      </c>
      <c r="D162" s="203">
        <f>SUM(F162:I162)</f>
        <v>0</v>
      </c>
      <c r="E162" s="203"/>
      <c r="F162" s="204"/>
      <c r="G162" s="204"/>
      <c r="H162" s="204"/>
      <c r="I162" s="205"/>
      <c r="J162" s="206"/>
      <c r="K162" s="207"/>
      <c r="L162" s="208"/>
    </row>
    <row r="163" spans="1:12" ht="26.25" thickTop="1" x14ac:dyDescent="0.25">
      <c r="A163" s="209" t="s">
        <v>470</v>
      </c>
      <c r="B163" s="210" t="s">
        <v>471</v>
      </c>
      <c r="C163" s="211"/>
    </row>
    <row r="164" spans="1:12" x14ac:dyDescent="0.25">
      <c r="A164" s="1232" t="s">
        <v>472</v>
      </c>
      <c r="B164" s="1232"/>
      <c r="D164" s="214"/>
      <c r="E164" s="214"/>
      <c r="F164" s="214"/>
      <c r="G164" s="214"/>
      <c r="H164" s="214"/>
      <c r="I164" s="214"/>
      <c r="J164" s="214"/>
    </row>
    <row r="165" spans="1:12" x14ac:dyDescent="0.25">
      <c r="A165" s="1227" t="s">
        <v>473</v>
      </c>
      <c r="B165" s="1227"/>
    </row>
    <row r="166" spans="1:12" x14ac:dyDescent="0.25">
      <c r="A166" s="1227" t="s">
        <v>474</v>
      </c>
      <c r="B166" s="1227"/>
    </row>
    <row r="167" spans="1:12" ht="25.5" x14ac:dyDescent="0.25">
      <c r="A167" s="215"/>
      <c r="B167" s="215" t="s">
        <v>475</v>
      </c>
      <c r="C167"/>
      <c r="D167"/>
      <c r="E167"/>
      <c r="F167"/>
      <c r="G167"/>
      <c r="H167"/>
      <c r="I167"/>
      <c r="J167"/>
      <c r="K167"/>
      <c r="L167"/>
    </row>
  </sheetData>
  <mergeCells count="70">
    <mergeCell ref="N142:R142"/>
    <mergeCell ref="A166:B166"/>
    <mergeCell ref="A155:B155"/>
    <mergeCell ref="A158:B158"/>
    <mergeCell ref="A159:B159"/>
    <mergeCell ref="A161:B161"/>
    <mergeCell ref="A164:B164"/>
    <mergeCell ref="A165:B165"/>
    <mergeCell ref="A154:B154"/>
    <mergeCell ref="A147:B147"/>
    <mergeCell ref="A148:B148"/>
    <mergeCell ref="A150:B150"/>
    <mergeCell ref="A151:B151"/>
    <mergeCell ref="A152:B152"/>
    <mergeCell ref="A153:B153"/>
    <mergeCell ref="A133:B133"/>
    <mergeCell ref="A139:B139"/>
    <mergeCell ref="A140:B140"/>
    <mergeCell ref="A141:B141"/>
    <mergeCell ref="A146:B146"/>
    <mergeCell ref="A113:B113"/>
    <mergeCell ref="A114:B114"/>
    <mergeCell ref="A115:B115"/>
    <mergeCell ref="A119:B119"/>
    <mergeCell ref="A120:B120"/>
    <mergeCell ref="A106:B106"/>
    <mergeCell ref="A107:B107"/>
    <mergeCell ref="A97:B97"/>
    <mergeCell ref="A89:B89"/>
    <mergeCell ref="A90:B90"/>
    <mergeCell ref="A91:B91"/>
    <mergeCell ref="A92:B92"/>
    <mergeCell ref="A95:B95"/>
    <mergeCell ref="A96:B96"/>
    <mergeCell ref="A88:B88"/>
    <mergeCell ref="A75:B7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1:B71"/>
    <mergeCell ref="A11:B11"/>
    <mergeCell ref="A12:B12"/>
    <mergeCell ref="A14:B14"/>
    <mergeCell ref="A15:B15"/>
    <mergeCell ref="A33:B33"/>
    <mergeCell ref="A41:B41"/>
    <mergeCell ref="A50:B50"/>
    <mergeCell ref="A51:B51"/>
    <mergeCell ref="A62:B62"/>
    <mergeCell ref="A63:B63"/>
    <mergeCell ref="A66:B66"/>
    <mergeCell ref="J8:L8"/>
    <mergeCell ref="A1:B1"/>
    <mergeCell ref="A2:B2"/>
    <mergeCell ref="A3:B3"/>
    <mergeCell ref="A4:B4"/>
    <mergeCell ref="A5:L5"/>
    <mergeCell ref="A6:L6"/>
    <mergeCell ref="A8:B10"/>
    <mergeCell ref="C8:C10"/>
    <mergeCell ref="D8:D10"/>
    <mergeCell ref="E8:E10"/>
    <mergeCell ref="F8:I8"/>
  </mergeCells>
  <printOptions horizontalCentered="1"/>
  <pageMargins left="0.39370078740157483" right="0.19685039370078741" top="0.78740157480314965" bottom="0.39370078740157483" header="0.31496062992125984" footer="0.31496062992125984"/>
  <pageSetup paperSize="9" scale="67" orientation="landscape" horizontalDpi="1200" verticalDpi="1200" r:id="rId1"/>
  <headerFooter>
    <oddFooter>&amp;A&amp;RPagina &amp;P</oddFooter>
  </headerFooter>
  <rowBreaks count="3" manualBreakCount="3">
    <brk id="49" max="11" man="1"/>
    <brk id="94" max="11" man="1"/>
    <brk id="13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FE1C4-71AC-46B5-B08C-0A3A08215D06}">
  <sheetPr>
    <tabColor rgb="FFFFFF00"/>
  </sheetPr>
  <dimension ref="A1:U269"/>
  <sheetViews>
    <sheetView showZeros="0" zoomScaleNormal="100" workbookViewId="0">
      <pane ySplit="12" topLeftCell="A13" activePane="bottomLeft" state="frozen"/>
      <selection pane="bottomLeft" activeCell="F116" sqref="F116"/>
    </sheetView>
  </sheetViews>
  <sheetFormatPr defaultRowHeight="15" x14ac:dyDescent="0.25"/>
  <cols>
    <col min="1" max="1" width="2.5703125" style="212" customWidth="1"/>
    <col min="2" max="2" width="100.28515625" style="216" customWidth="1"/>
    <col min="3" max="3" width="9.42578125" style="213" customWidth="1"/>
    <col min="4" max="12" width="11.7109375" style="212" customWidth="1"/>
    <col min="14" max="14" width="11.7109375" style="212" customWidth="1"/>
    <col min="19" max="19" width="5.140625" style="217" customWidth="1"/>
    <col min="20" max="20" width="14.7109375" style="469" customWidth="1"/>
    <col min="21" max="21" width="10" style="217" customWidth="1"/>
  </cols>
  <sheetData>
    <row r="1" spans="1:21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T1" s="218" t="s">
        <v>477</v>
      </c>
      <c r="U1" s="218"/>
    </row>
    <row r="2" spans="1:21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  <c r="T2" s="219" t="s">
        <v>478</v>
      </c>
      <c r="U2" s="218"/>
    </row>
    <row r="3" spans="1:21" ht="15.75" x14ac:dyDescent="0.25">
      <c r="A3" s="1180" t="s">
        <v>479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T3" s="219" t="s">
        <v>480</v>
      </c>
      <c r="U3" s="218"/>
    </row>
    <row r="4" spans="1:21" ht="15.75" x14ac:dyDescent="0.25">
      <c r="A4" s="1180" t="s">
        <v>3</v>
      </c>
      <c r="B4" s="1180"/>
      <c r="C4" s="1"/>
      <c r="D4" s="1"/>
      <c r="E4" s="1"/>
      <c r="F4" s="1"/>
      <c r="G4" s="1"/>
      <c r="H4" s="1"/>
      <c r="I4" s="1"/>
      <c r="J4" s="1"/>
      <c r="K4" s="1"/>
      <c r="L4" s="1"/>
      <c r="N4" s="1"/>
      <c r="T4" s="218" t="s">
        <v>3</v>
      </c>
      <c r="U4" s="218"/>
    </row>
    <row r="5" spans="1:21" ht="18" x14ac:dyDescent="0.25">
      <c r="A5" s="2"/>
      <c r="B5" s="2"/>
      <c r="C5" s="3"/>
      <c r="D5" s="2"/>
      <c r="E5" s="2"/>
      <c r="F5" s="2"/>
      <c r="G5" s="2"/>
      <c r="H5" s="2"/>
      <c r="I5" s="2"/>
      <c r="J5" s="2"/>
      <c r="K5" s="2"/>
      <c r="L5" s="2"/>
      <c r="N5" s="2"/>
      <c r="S5" s="220"/>
      <c r="T5" s="1313" t="s">
        <v>4</v>
      </c>
      <c r="U5" s="1313"/>
    </row>
    <row r="6" spans="1:21" ht="18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  <c r="N6"/>
      <c r="S6" s="1313" t="s">
        <v>481</v>
      </c>
      <c r="T6" s="1313"/>
      <c r="U6" s="1313"/>
    </row>
    <row r="7" spans="1:21" ht="18" x14ac:dyDescent="0.25">
      <c r="A7" s="1181" t="s">
        <v>585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  <c r="N7"/>
      <c r="T7" s="1286"/>
      <c r="U7" s="1286"/>
    </row>
    <row r="8" spans="1:21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  <c r="T8" s="221"/>
      <c r="U8" s="221"/>
    </row>
    <row r="9" spans="1:21" ht="21.75" thickTop="1" thickBot="1" x14ac:dyDescent="0.3">
      <c r="A9" s="1287" t="s">
        <v>5</v>
      </c>
      <c r="B9" s="1288"/>
      <c r="C9" s="1293" t="s">
        <v>6</v>
      </c>
      <c r="D9" s="1296" t="s">
        <v>575</v>
      </c>
      <c r="E9" s="1194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  <c r="N9"/>
      <c r="S9" s="1304" t="s">
        <v>5</v>
      </c>
      <c r="T9" s="1305"/>
      <c r="U9" s="1310" t="s">
        <v>6</v>
      </c>
    </row>
    <row r="10" spans="1:21" ht="15.75" thickBot="1" x14ac:dyDescent="0.3">
      <c r="A10" s="1289"/>
      <c r="B10" s="1290"/>
      <c r="C10" s="1294"/>
      <c r="D10" s="1297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225">
        <v>2027</v>
      </c>
      <c r="K10" s="226">
        <v>2028</v>
      </c>
      <c r="L10" s="224">
        <v>2029</v>
      </c>
      <c r="N10" s="222"/>
      <c r="S10" s="1306"/>
      <c r="T10" s="1307"/>
      <c r="U10" s="1311"/>
    </row>
    <row r="11" spans="1:21" ht="15.75" thickBot="1" x14ac:dyDescent="0.3">
      <c r="A11" s="1291"/>
      <c r="B11" s="1292"/>
      <c r="C11" s="1295"/>
      <c r="D11" s="1298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228"/>
      <c r="K11" s="228"/>
      <c r="L11" s="230"/>
      <c r="N11" s="227"/>
      <c r="S11" s="1308"/>
      <c r="T11" s="1309"/>
      <c r="U11" s="1312"/>
    </row>
    <row r="12" spans="1:21" ht="17.25" customHeight="1" thickTop="1" thickBot="1" x14ac:dyDescent="0.3">
      <c r="A12" s="1200" t="s">
        <v>15</v>
      </c>
      <c r="B12" s="1201"/>
      <c r="C12" s="716"/>
      <c r="D12" s="717">
        <f>D13+D203</f>
        <v>9</v>
      </c>
      <c r="E12" s="717"/>
      <c r="F12" s="718">
        <f t="shared" ref="F12:L12" si="0">F13+F203</f>
        <v>4</v>
      </c>
      <c r="G12" s="718">
        <f t="shared" si="0"/>
        <v>3</v>
      </c>
      <c r="H12" s="718">
        <f t="shared" si="0"/>
        <v>2</v>
      </c>
      <c r="I12" s="719">
        <f t="shared" si="0"/>
        <v>0</v>
      </c>
      <c r="J12" s="720">
        <f t="shared" si="0"/>
        <v>0</v>
      </c>
      <c r="K12" s="721">
        <f t="shared" si="0"/>
        <v>0</v>
      </c>
      <c r="L12" s="722">
        <f t="shared" si="0"/>
        <v>0</v>
      </c>
      <c r="N12" s="783">
        <f t="shared" ref="N12" si="1">N13+N203</f>
        <v>3342.66</v>
      </c>
      <c r="S12" s="1314" t="s">
        <v>15</v>
      </c>
      <c r="T12" s="1315"/>
      <c r="U12" s="231"/>
    </row>
    <row r="13" spans="1:21" ht="17.25" thickTop="1" thickBot="1" x14ac:dyDescent="0.3">
      <c r="A13" s="1202" t="s">
        <v>16</v>
      </c>
      <c r="B13" s="1203"/>
      <c r="C13" s="232"/>
      <c r="D13" s="233">
        <f>D14+D180+D195</f>
        <v>9</v>
      </c>
      <c r="E13" s="234"/>
      <c r="F13" s="235">
        <f t="shared" ref="F13:L13" si="2">F14+F180+F195</f>
        <v>4</v>
      </c>
      <c r="G13" s="236">
        <f t="shared" si="2"/>
        <v>3</v>
      </c>
      <c r="H13" s="236">
        <f t="shared" si="2"/>
        <v>2</v>
      </c>
      <c r="I13" s="237">
        <f t="shared" si="2"/>
        <v>0</v>
      </c>
      <c r="J13" s="236">
        <f t="shared" si="2"/>
        <v>0</v>
      </c>
      <c r="K13" s="238">
        <f t="shared" si="2"/>
        <v>0</v>
      </c>
      <c r="L13" s="239">
        <f t="shared" si="2"/>
        <v>0</v>
      </c>
      <c r="N13" s="548">
        <f t="shared" ref="N13" si="3">N14+N180+N195</f>
        <v>3342.66</v>
      </c>
      <c r="S13" s="1282" t="s">
        <v>16</v>
      </c>
      <c r="T13" s="1283"/>
      <c r="U13" s="240"/>
    </row>
    <row r="14" spans="1:21" ht="15.75" thickBot="1" x14ac:dyDescent="0.3">
      <c r="A14" s="1284" t="s">
        <v>17</v>
      </c>
      <c r="B14" s="1285"/>
      <c r="C14" s="241" t="s">
        <v>18</v>
      </c>
      <c r="D14" s="242">
        <f>D15+D52+D108+D122+D126+D128+D147+D158+D165</f>
        <v>9</v>
      </c>
      <c r="E14" s="243"/>
      <c r="F14" s="244">
        <f t="shared" ref="F14:L14" si="4">F15+F52+F108+F122+F126+F128+F147+F158+F165</f>
        <v>4</v>
      </c>
      <c r="G14" s="245">
        <f t="shared" si="4"/>
        <v>3</v>
      </c>
      <c r="H14" s="245">
        <f t="shared" si="4"/>
        <v>2</v>
      </c>
      <c r="I14" s="246">
        <f t="shared" si="4"/>
        <v>0</v>
      </c>
      <c r="J14" s="245">
        <f t="shared" si="4"/>
        <v>0</v>
      </c>
      <c r="K14" s="247">
        <f t="shared" si="4"/>
        <v>0</v>
      </c>
      <c r="L14" s="248">
        <f t="shared" si="4"/>
        <v>0</v>
      </c>
      <c r="N14" s="554">
        <f t="shared" ref="N14" si="5">N15+N52+N108+N122+N126+N128+N147+N158+N165</f>
        <v>3342.66</v>
      </c>
      <c r="S14" s="249" t="s">
        <v>17</v>
      </c>
      <c r="T14" s="250"/>
      <c r="U14" s="251" t="s">
        <v>18</v>
      </c>
    </row>
    <row r="15" spans="1:21" x14ac:dyDescent="0.25">
      <c r="A15" s="1218" t="s">
        <v>19</v>
      </c>
      <c r="B15" s="1219"/>
      <c r="C15" s="252" t="s">
        <v>20</v>
      </c>
      <c r="D15" s="253">
        <f>D16+D35+D43</f>
        <v>0</v>
      </c>
      <c r="E15" s="254"/>
      <c r="F15" s="255">
        <f t="shared" ref="F15:L15" si="6">F16+F35+F43</f>
        <v>0</v>
      </c>
      <c r="G15" s="256">
        <f t="shared" si="6"/>
        <v>0</v>
      </c>
      <c r="H15" s="256">
        <f t="shared" si="6"/>
        <v>0</v>
      </c>
      <c r="I15" s="257">
        <f t="shared" si="6"/>
        <v>0</v>
      </c>
      <c r="J15" s="256">
        <f t="shared" si="6"/>
        <v>0</v>
      </c>
      <c r="K15" s="258">
        <f t="shared" si="6"/>
        <v>0</v>
      </c>
      <c r="L15" s="257">
        <f t="shared" si="6"/>
        <v>0</v>
      </c>
      <c r="N15" s="785">
        <f t="shared" ref="N15" si="7">N16+N35+N43</f>
        <v>0</v>
      </c>
      <c r="S15" s="1254" t="s">
        <v>19</v>
      </c>
      <c r="T15" s="1255"/>
      <c r="U15" s="251" t="s">
        <v>20</v>
      </c>
    </row>
    <row r="16" spans="1:21" x14ac:dyDescent="0.25">
      <c r="A16" s="1206" t="s">
        <v>21</v>
      </c>
      <c r="B16" s="1207"/>
      <c r="C16" s="259" t="s">
        <v>22</v>
      </c>
      <c r="D16" s="260">
        <f>SUM(D17:D34)</f>
        <v>0</v>
      </c>
      <c r="E16" s="261"/>
      <c r="F16" s="262">
        <f t="shared" ref="F16:L16" si="8">SUM(F17:F34)</f>
        <v>0</v>
      </c>
      <c r="G16" s="263">
        <f t="shared" si="8"/>
        <v>0</v>
      </c>
      <c r="H16" s="263">
        <f t="shared" si="8"/>
        <v>0</v>
      </c>
      <c r="I16" s="264">
        <f t="shared" si="8"/>
        <v>0</v>
      </c>
      <c r="J16" s="263">
        <f t="shared" si="8"/>
        <v>0</v>
      </c>
      <c r="K16" s="265">
        <f t="shared" si="8"/>
        <v>0</v>
      </c>
      <c r="L16" s="266">
        <f t="shared" si="8"/>
        <v>0</v>
      </c>
      <c r="N16" s="599">
        <f t="shared" ref="N16" si="9">SUM(N17:N34)</f>
        <v>0</v>
      </c>
      <c r="S16" s="1254" t="s">
        <v>482</v>
      </c>
      <c r="T16" s="1255"/>
      <c r="U16" s="251" t="s">
        <v>22</v>
      </c>
    </row>
    <row r="17" spans="1:21" x14ac:dyDescent="0.25">
      <c r="A17" s="43"/>
      <c r="B17" s="44" t="s">
        <v>23</v>
      </c>
      <c r="C17" s="267" t="s">
        <v>24</v>
      </c>
      <c r="D17" s="268">
        <f>SUM(F17:I17)</f>
        <v>0</v>
      </c>
      <c r="E17" s="269"/>
      <c r="F17" s="270"/>
      <c r="G17" s="271"/>
      <c r="H17" s="271"/>
      <c r="I17" s="272"/>
      <c r="J17" s="271"/>
      <c r="K17" s="273"/>
      <c r="L17" s="274"/>
      <c r="N17" s="571"/>
      <c r="S17" s="275"/>
      <c r="T17" s="276" t="s">
        <v>23</v>
      </c>
      <c r="U17" s="277" t="s">
        <v>24</v>
      </c>
    </row>
    <row r="18" spans="1:21" x14ac:dyDescent="0.25">
      <c r="A18" s="52"/>
      <c r="B18" s="44" t="s">
        <v>25</v>
      </c>
      <c r="C18" s="267" t="s">
        <v>26</v>
      </c>
      <c r="D18" s="278">
        <f t="shared" ref="D18:D34" si="10">SUM(F18:I18)</f>
        <v>0</v>
      </c>
      <c r="E18" s="279"/>
      <c r="F18" s="280"/>
      <c r="G18" s="281"/>
      <c r="H18" s="281"/>
      <c r="I18" s="282"/>
      <c r="J18" s="281"/>
      <c r="K18" s="273"/>
      <c r="L18" s="274"/>
      <c r="N18" s="786"/>
      <c r="S18" s="283"/>
      <c r="T18" s="276" t="s">
        <v>25</v>
      </c>
      <c r="U18" s="277" t="s">
        <v>26</v>
      </c>
    </row>
    <row r="19" spans="1:21" x14ac:dyDescent="0.25">
      <c r="A19" s="52"/>
      <c r="B19" s="44" t="s">
        <v>27</v>
      </c>
      <c r="C19" s="267" t="s">
        <v>28</v>
      </c>
      <c r="D19" s="278">
        <f t="shared" si="10"/>
        <v>0</v>
      </c>
      <c r="E19" s="279"/>
      <c r="F19" s="280"/>
      <c r="G19" s="281"/>
      <c r="H19" s="281"/>
      <c r="I19" s="282"/>
      <c r="J19" s="281"/>
      <c r="K19" s="273"/>
      <c r="L19" s="274"/>
      <c r="N19" s="786"/>
      <c r="S19" s="283"/>
      <c r="T19" s="276" t="s">
        <v>27</v>
      </c>
      <c r="U19" s="277" t="s">
        <v>28</v>
      </c>
    </row>
    <row r="20" spans="1:21" x14ac:dyDescent="0.25">
      <c r="A20" s="43"/>
      <c r="B20" s="44" t="s">
        <v>29</v>
      </c>
      <c r="C20" s="267" t="s">
        <v>30</v>
      </c>
      <c r="D20" s="284">
        <f t="shared" si="10"/>
        <v>0</v>
      </c>
      <c r="E20" s="285"/>
      <c r="F20" s="286"/>
      <c r="G20" s="287"/>
      <c r="H20" s="287"/>
      <c r="I20" s="288"/>
      <c r="J20" s="287"/>
      <c r="K20" s="273"/>
      <c r="L20" s="274"/>
      <c r="N20" s="787"/>
      <c r="S20" s="275"/>
      <c r="T20" s="276" t="s">
        <v>29</v>
      </c>
      <c r="U20" s="277" t="s">
        <v>30</v>
      </c>
    </row>
    <row r="21" spans="1:21" x14ac:dyDescent="0.25">
      <c r="A21" s="43"/>
      <c r="B21" s="44" t="s">
        <v>31</v>
      </c>
      <c r="C21" s="267" t="s">
        <v>32</v>
      </c>
      <c r="D21" s="284">
        <f t="shared" si="10"/>
        <v>0</v>
      </c>
      <c r="E21" s="285"/>
      <c r="F21" s="286"/>
      <c r="G21" s="287"/>
      <c r="H21" s="287"/>
      <c r="I21" s="288"/>
      <c r="J21" s="287"/>
      <c r="K21" s="273"/>
      <c r="L21" s="274"/>
      <c r="N21" s="787"/>
      <c r="S21" s="275"/>
      <c r="T21" s="276" t="s">
        <v>31</v>
      </c>
      <c r="U21" s="277" t="s">
        <v>32</v>
      </c>
    </row>
    <row r="22" spans="1:21" x14ac:dyDescent="0.25">
      <c r="A22" s="43"/>
      <c r="B22" s="44" t="s">
        <v>33</v>
      </c>
      <c r="C22" s="267" t="s">
        <v>34</v>
      </c>
      <c r="D22" s="268">
        <f t="shared" si="10"/>
        <v>0</v>
      </c>
      <c r="E22" s="269"/>
      <c r="F22" s="270"/>
      <c r="G22" s="271"/>
      <c r="H22" s="271"/>
      <c r="I22" s="272"/>
      <c r="J22" s="271"/>
      <c r="K22" s="273"/>
      <c r="L22" s="274"/>
      <c r="N22" s="571"/>
      <c r="S22" s="275"/>
      <c r="T22" s="276" t="s">
        <v>33</v>
      </c>
      <c r="U22" s="277" t="s">
        <v>34</v>
      </c>
    </row>
    <row r="23" spans="1:21" x14ac:dyDescent="0.25">
      <c r="A23" s="43"/>
      <c r="B23" s="44" t="s">
        <v>35</v>
      </c>
      <c r="C23" s="267" t="s">
        <v>36</v>
      </c>
      <c r="D23" s="284">
        <f t="shared" si="10"/>
        <v>0</v>
      </c>
      <c r="E23" s="285"/>
      <c r="F23" s="286"/>
      <c r="G23" s="287"/>
      <c r="H23" s="287"/>
      <c r="I23" s="288"/>
      <c r="J23" s="287"/>
      <c r="K23" s="273"/>
      <c r="L23" s="274"/>
      <c r="N23" s="787"/>
      <c r="S23" s="275"/>
      <c r="T23" s="276" t="s">
        <v>35</v>
      </c>
      <c r="U23" s="277" t="s">
        <v>36</v>
      </c>
    </row>
    <row r="24" spans="1:21" x14ac:dyDescent="0.25">
      <c r="A24" s="43"/>
      <c r="B24" s="44" t="s">
        <v>37</v>
      </c>
      <c r="C24" s="267" t="s">
        <v>38</v>
      </c>
      <c r="D24" s="268">
        <f t="shared" si="10"/>
        <v>0</v>
      </c>
      <c r="E24" s="269"/>
      <c r="F24" s="270"/>
      <c r="G24" s="271"/>
      <c r="H24" s="271"/>
      <c r="I24" s="272"/>
      <c r="J24" s="271"/>
      <c r="K24" s="273"/>
      <c r="L24" s="274"/>
      <c r="N24" s="571"/>
      <c r="S24" s="275"/>
      <c r="T24" s="276" t="s">
        <v>37</v>
      </c>
      <c r="U24" s="277" t="s">
        <v>38</v>
      </c>
    </row>
    <row r="25" spans="1:21" x14ac:dyDescent="0.25">
      <c r="A25" s="43"/>
      <c r="B25" s="44" t="s">
        <v>39</v>
      </c>
      <c r="C25" s="267" t="s">
        <v>40</v>
      </c>
      <c r="D25" s="268">
        <f t="shared" si="10"/>
        <v>0</v>
      </c>
      <c r="E25" s="269"/>
      <c r="F25" s="270"/>
      <c r="G25" s="271"/>
      <c r="H25" s="271"/>
      <c r="I25" s="272"/>
      <c r="J25" s="271"/>
      <c r="K25" s="273"/>
      <c r="L25" s="274"/>
      <c r="N25" s="571"/>
      <c r="S25" s="275"/>
      <c r="T25" s="276" t="s">
        <v>39</v>
      </c>
      <c r="U25" s="277" t="s">
        <v>40</v>
      </c>
    </row>
    <row r="26" spans="1:21" x14ac:dyDescent="0.25">
      <c r="A26" s="43"/>
      <c r="B26" s="44" t="s">
        <v>41</v>
      </c>
      <c r="C26" s="267" t="s">
        <v>42</v>
      </c>
      <c r="D26" s="268">
        <f t="shared" si="10"/>
        <v>0</v>
      </c>
      <c r="E26" s="269"/>
      <c r="F26" s="270"/>
      <c r="G26" s="271"/>
      <c r="H26" s="271"/>
      <c r="I26" s="272"/>
      <c r="J26" s="271"/>
      <c r="K26" s="273"/>
      <c r="L26" s="274"/>
      <c r="N26" s="571"/>
      <c r="S26" s="275"/>
      <c r="T26" s="276" t="s">
        <v>41</v>
      </c>
      <c r="U26" s="277" t="s">
        <v>42</v>
      </c>
    </row>
    <row r="27" spans="1:21" x14ac:dyDescent="0.25">
      <c r="A27" s="43"/>
      <c r="B27" s="44" t="s">
        <v>43</v>
      </c>
      <c r="C27" s="267" t="s">
        <v>44</v>
      </c>
      <c r="D27" s="268">
        <f t="shared" si="10"/>
        <v>0</v>
      </c>
      <c r="E27" s="269"/>
      <c r="F27" s="270"/>
      <c r="G27" s="271"/>
      <c r="H27" s="271"/>
      <c r="I27" s="272"/>
      <c r="J27" s="271"/>
      <c r="K27" s="273"/>
      <c r="L27" s="274"/>
      <c r="N27" s="571"/>
      <c r="S27" s="275"/>
      <c r="T27" s="276" t="s">
        <v>43</v>
      </c>
      <c r="U27" s="277" t="s">
        <v>44</v>
      </c>
    </row>
    <row r="28" spans="1:21" x14ac:dyDescent="0.25">
      <c r="A28" s="61"/>
      <c r="B28" s="62" t="s">
        <v>45</v>
      </c>
      <c r="C28" s="267" t="s">
        <v>46</v>
      </c>
      <c r="D28" s="268">
        <f t="shared" si="10"/>
        <v>0</v>
      </c>
      <c r="E28" s="269"/>
      <c r="F28" s="270"/>
      <c r="G28" s="271"/>
      <c r="H28" s="271"/>
      <c r="I28" s="272"/>
      <c r="J28" s="271"/>
      <c r="K28" s="273"/>
      <c r="L28" s="274"/>
      <c r="N28" s="571"/>
      <c r="S28" s="289"/>
      <c r="T28" s="290" t="s">
        <v>483</v>
      </c>
      <c r="U28" s="291" t="s">
        <v>46</v>
      </c>
    </row>
    <row r="29" spans="1:21" x14ac:dyDescent="0.25">
      <c r="A29" s="61"/>
      <c r="B29" s="62" t="s">
        <v>47</v>
      </c>
      <c r="C29" s="267" t="s">
        <v>48</v>
      </c>
      <c r="D29" s="268">
        <f t="shared" si="10"/>
        <v>0</v>
      </c>
      <c r="E29" s="269"/>
      <c r="F29" s="270"/>
      <c r="G29" s="271"/>
      <c r="H29" s="271"/>
      <c r="I29" s="272"/>
      <c r="J29" s="271"/>
      <c r="K29" s="273"/>
      <c r="L29" s="274"/>
      <c r="N29" s="571"/>
      <c r="S29" s="289"/>
      <c r="T29" s="292" t="s">
        <v>47</v>
      </c>
      <c r="U29" s="277" t="s">
        <v>48</v>
      </c>
    </row>
    <row r="30" spans="1:21" x14ac:dyDescent="0.25">
      <c r="A30" s="61"/>
      <c r="B30" s="62" t="s">
        <v>49</v>
      </c>
      <c r="C30" s="267" t="s">
        <v>50</v>
      </c>
      <c r="D30" s="268">
        <f t="shared" si="10"/>
        <v>0</v>
      </c>
      <c r="E30" s="269"/>
      <c r="F30" s="270"/>
      <c r="G30" s="271"/>
      <c r="H30" s="271"/>
      <c r="I30" s="272"/>
      <c r="J30" s="271"/>
      <c r="K30" s="273"/>
      <c r="L30" s="274"/>
      <c r="N30" s="571"/>
      <c r="S30" s="289"/>
      <c r="T30" s="292" t="s">
        <v>49</v>
      </c>
      <c r="U30" s="277" t="s">
        <v>50</v>
      </c>
    </row>
    <row r="31" spans="1:21" x14ac:dyDescent="0.25">
      <c r="A31" s="61"/>
      <c r="B31" s="62" t="s">
        <v>51</v>
      </c>
      <c r="C31" s="267" t="s">
        <v>52</v>
      </c>
      <c r="D31" s="268">
        <f t="shared" si="10"/>
        <v>0</v>
      </c>
      <c r="E31" s="269"/>
      <c r="F31" s="270"/>
      <c r="G31" s="271"/>
      <c r="H31" s="271"/>
      <c r="I31" s="272"/>
      <c r="J31" s="271"/>
      <c r="K31" s="273"/>
      <c r="L31" s="274"/>
      <c r="N31" s="571"/>
      <c r="S31" s="289"/>
      <c r="T31" s="292" t="s">
        <v>51</v>
      </c>
      <c r="U31" s="277" t="s">
        <v>52</v>
      </c>
    </row>
    <row r="32" spans="1:21" x14ac:dyDescent="0.25">
      <c r="A32" s="61"/>
      <c r="B32" s="62" t="s">
        <v>53</v>
      </c>
      <c r="C32" s="267" t="s">
        <v>54</v>
      </c>
      <c r="D32" s="293">
        <f t="shared" si="10"/>
        <v>0</v>
      </c>
      <c r="E32" s="294"/>
      <c r="F32" s="295"/>
      <c r="G32" s="296"/>
      <c r="H32" s="296"/>
      <c r="I32" s="297"/>
      <c r="J32" s="296"/>
      <c r="K32" s="298"/>
      <c r="L32" s="299"/>
      <c r="N32" s="580"/>
      <c r="S32" s="289"/>
      <c r="T32" s="292" t="s">
        <v>53</v>
      </c>
      <c r="U32" s="277" t="s">
        <v>54</v>
      </c>
    </row>
    <row r="33" spans="1:21" x14ac:dyDescent="0.25">
      <c r="A33" s="61"/>
      <c r="B33" s="62"/>
      <c r="C33" s="267"/>
      <c r="D33" s="293"/>
      <c r="E33" s="294"/>
      <c r="F33" s="295"/>
      <c r="G33" s="296"/>
      <c r="H33" s="296"/>
      <c r="I33" s="297"/>
      <c r="J33" s="296"/>
      <c r="K33" s="298"/>
      <c r="L33" s="299"/>
      <c r="N33" s="580"/>
      <c r="S33" s="289"/>
      <c r="T33" s="292" t="s">
        <v>484</v>
      </c>
      <c r="U33" s="277" t="s">
        <v>485</v>
      </c>
    </row>
    <row r="34" spans="1:21" x14ac:dyDescent="0.25">
      <c r="A34" s="61"/>
      <c r="B34" s="44" t="s">
        <v>55</v>
      </c>
      <c r="C34" s="267" t="s">
        <v>56</v>
      </c>
      <c r="D34" s="268">
        <f t="shared" si="10"/>
        <v>0</v>
      </c>
      <c r="E34" s="269"/>
      <c r="F34" s="270"/>
      <c r="G34" s="271"/>
      <c r="H34" s="271"/>
      <c r="I34" s="272"/>
      <c r="J34" s="271"/>
      <c r="K34" s="273"/>
      <c r="L34" s="274"/>
      <c r="N34" s="571"/>
      <c r="S34" s="289"/>
      <c r="T34" s="276" t="s">
        <v>55</v>
      </c>
      <c r="U34" s="277" t="s">
        <v>56</v>
      </c>
    </row>
    <row r="35" spans="1:21" x14ac:dyDescent="0.25">
      <c r="A35" s="1206" t="s">
        <v>57</v>
      </c>
      <c r="B35" s="1207"/>
      <c r="C35" s="259" t="s">
        <v>58</v>
      </c>
      <c r="D35" s="300">
        <f t="shared" ref="D35:L35" si="11">SUM(D36:D42)</f>
        <v>0</v>
      </c>
      <c r="E35" s="301"/>
      <c r="F35" s="302">
        <f t="shared" si="11"/>
        <v>0</v>
      </c>
      <c r="G35" s="303">
        <f t="shared" si="11"/>
        <v>0</v>
      </c>
      <c r="H35" s="303">
        <f t="shared" si="11"/>
        <v>0</v>
      </c>
      <c r="I35" s="304">
        <f t="shared" si="11"/>
        <v>0</v>
      </c>
      <c r="J35" s="303">
        <f t="shared" si="11"/>
        <v>0</v>
      </c>
      <c r="K35" s="305">
        <f t="shared" si="11"/>
        <v>0</v>
      </c>
      <c r="L35" s="306">
        <f t="shared" si="11"/>
        <v>0</v>
      </c>
      <c r="N35" s="788"/>
      <c r="S35" s="289" t="s">
        <v>57</v>
      </c>
      <c r="T35" s="276"/>
      <c r="U35" s="251" t="s">
        <v>58</v>
      </c>
    </row>
    <row r="36" spans="1:21" x14ac:dyDescent="0.25">
      <c r="A36" s="61"/>
      <c r="B36" s="44" t="s">
        <v>59</v>
      </c>
      <c r="C36" s="267" t="s">
        <v>60</v>
      </c>
      <c r="D36" s="268">
        <f t="shared" ref="D36:D42" si="12">SUM(F36:I36)</f>
        <v>0</v>
      </c>
      <c r="E36" s="269"/>
      <c r="F36" s="270"/>
      <c r="G36" s="271"/>
      <c r="H36" s="271"/>
      <c r="I36" s="272"/>
      <c r="J36" s="271"/>
      <c r="K36" s="273"/>
      <c r="L36" s="274"/>
      <c r="N36" s="571"/>
      <c r="S36" s="289"/>
      <c r="T36" s="276" t="s">
        <v>486</v>
      </c>
      <c r="U36" s="277" t="s">
        <v>60</v>
      </c>
    </row>
    <row r="37" spans="1:21" x14ac:dyDescent="0.25">
      <c r="A37" s="61"/>
      <c r="B37" s="44" t="s">
        <v>61</v>
      </c>
      <c r="C37" s="267" t="s">
        <v>62</v>
      </c>
      <c r="D37" s="268">
        <f t="shared" si="12"/>
        <v>0</v>
      </c>
      <c r="E37" s="269"/>
      <c r="F37" s="270"/>
      <c r="G37" s="271"/>
      <c r="H37" s="271"/>
      <c r="I37" s="272"/>
      <c r="J37" s="271"/>
      <c r="K37" s="273"/>
      <c r="L37" s="274"/>
      <c r="N37" s="571"/>
      <c r="S37" s="289"/>
      <c r="T37" s="276" t="s">
        <v>61</v>
      </c>
      <c r="U37" s="277" t="s">
        <v>62</v>
      </c>
    </row>
    <row r="38" spans="1:21" x14ac:dyDescent="0.25">
      <c r="A38" s="61"/>
      <c r="B38" s="44" t="s">
        <v>63</v>
      </c>
      <c r="C38" s="267" t="s">
        <v>64</v>
      </c>
      <c r="D38" s="268">
        <f t="shared" si="12"/>
        <v>0</v>
      </c>
      <c r="E38" s="269"/>
      <c r="F38" s="270"/>
      <c r="G38" s="271"/>
      <c r="H38" s="271"/>
      <c r="I38" s="272"/>
      <c r="J38" s="271"/>
      <c r="K38" s="273"/>
      <c r="L38" s="274"/>
      <c r="N38" s="571"/>
      <c r="S38" s="289"/>
      <c r="T38" s="276" t="s">
        <v>63</v>
      </c>
      <c r="U38" s="277" t="s">
        <v>64</v>
      </c>
    </row>
    <row r="39" spans="1:21" x14ac:dyDescent="0.25">
      <c r="A39" s="61"/>
      <c r="B39" s="44" t="s">
        <v>65</v>
      </c>
      <c r="C39" s="267" t="s">
        <v>66</v>
      </c>
      <c r="D39" s="268">
        <f t="shared" si="12"/>
        <v>0</v>
      </c>
      <c r="E39" s="269"/>
      <c r="F39" s="270"/>
      <c r="G39" s="271"/>
      <c r="H39" s="271"/>
      <c r="I39" s="272"/>
      <c r="J39" s="271"/>
      <c r="K39" s="307"/>
      <c r="L39" s="272"/>
      <c r="N39" s="571"/>
      <c r="S39" s="289"/>
      <c r="T39" s="276" t="s">
        <v>65</v>
      </c>
      <c r="U39" s="277" t="s">
        <v>66</v>
      </c>
    </row>
    <row r="40" spans="1:21" x14ac:dyDescent="0.25">
      <c r="A40" s="61"/>
      <c r="B40" s="62" t="s">
        <v>67</v>
      </c>
      <c r="C40" s="267" t="s">
        <v>68</v>
      </c>
      <c r="D40" s="268">
        <f t="shared" si="12"/>
        <v>0</v>
      </c>
      <c r="E40" s="269"/>
      <c r="F40" s="270"/>
      <c r="G40" s="271"/>
      <c r="H40" s="271"/>
      <c r="I40" s="272"/>
      <c r="J40" s="271"/>
      <c r="K40" s="273"/>
      <c r="L40" s="274"/>
      <c r="N40" s="571"/>
      <c r="S40" s="289"/>
      <c r="T40" s="292" t="s">
        <v>67</v>
      </c>
      <c r="U40" s="277" t="s">
        <v>68</v>
      </c>
    </row>
    <row r="41" spans="1:21" x14ac:dyDescent="0.25">
      <c r="A41" s="61"/>
      <c r="B41" s="62" t="s">
        <v>69</v>
      </c>
      <c r="C41" s="267" t="s">
        <v>70</v>
      </c>
      <c r="D41" s="268">
        <f t="shared" si="12"/>
        <v>0</v>
      </c>
      <c r="E41" s="269"/>
      <c r="F41" s="270"/>
      <c r="G41" s="271"/>
      <c r="H41" s="271"/>
      <c r="I41" s="272"/>
      <c r="J41" s="271"/>
      <c r="K41" s="273"/>
      <c r="L41" s="274"/>
      <c r="N41" s="571"/>
      <c r="S41" s="289"/>
      <c r="T41" s="292" t="s">
        <v>69</v>
      </c>
      <c r="U41" s="277" t="s">
        <v>70</v>
      </c>
    </row>
    <row r="42" spans="1:21" x14ac:dyDescent="0.25">
      <c r="A42" s="43"/>
      <c r="B42" s="44" t="s">
        <v>71</v>
      </c>
      <c r="C42" s="267" t="s">
        <v>72</v>
      </c>
      <c r="D42" s="268">
        <f t="shared" si="12"/>
        <v>0</v>
      </c>
      <c r="E42" s="269"/>
      <c r="F42" s="270"/>
      <c r="G42" s="271"/>
      <c r="H42" s="271"/>
      <c r="I42" s="272"/>
      <c r="J42" s="271"/>
      <c r="K42" s="273"/>
      <c r="L42" s="274"/>
      <c r="N42" s="571"/>
      <c r="S42" s="275"/>
      <c r="T42" s="276" t="s">
        <v>71</v>
      </c>
      <c r="U42" s="277" t="s">
        <v>72</v>
      </c>
    </row>
    <row r="43" spans="1:21" x14ac:dyDescent="0.25">
      <c r="A43" s="1206" t="s">
        <v>73</v>
      </c>
      <c r="B43" s="1207"/>
      <c r="C43" s="259" t="s">
        <v>74</v>
      </c>
      <c r="D43" s="260">
        <f t="shared" ref="D43:L43" si="13">SUM(D44:D51)</f>
        <v>0</v>
      </c>
      <c r="E43" s="261"/>
      <c r="F43" s="262">
        <f t="shared" si="13"/>
        <v>0</v>
      </c>
      <c r="G43" s="263">
        <f t="shared" si="13"/>
        <v>0</v>
      </c>
      <c r="H43" s="263">
        <f t="shared" si="13"/>
        <v>0</v>
      </c>
      <c r="I43" s="264">
        <f t="shared" si="13"/>
        <v>0</v>
      </c>
      <c r="J43" s="263">
        <f t="shared" si="13"/>
        <v>0</v>
      </c>
      <c r="K43" s="265">
        <f t="shared" si="13"/>
        <v>0</v>
      </c>
      <c r="L43" s="266">
        <f t="shared" si="13"/>
        <v>0</v>
      </c>
      <c r="N43" s="599"/>
      <c r="S43" s="289" t="s">
        <v>487</v>
      </c>
      <c r="T43" s="292"/>
      <c r="U43" s="251" t="s">
        <v>74</v>
      </c>
    </row>
    <row r="44" spans="1:21" x14ac:dyDescent="0.25">
      <c r="A44" s="61"/>
      <c r="B44" s="62" t="s">
        <v>75</v>
      </c>
      <c r="C44" s="267" t="s">
        <v>76</v>
      </c>
      <c r="D44" s="268">
        <f t="shared" ref="D44:D51" si="14">SUM(F44:I44)</f>
        <v>0</v>
      </c>
      <c r="E44" s="269"/>
      <c r="F44" s="270"/>
      <c r="G44" s="271"/>
      <c r="H44" s="271"/>
      <c r="I44" s="272"/>
      <c r="J44" s="271"/>
      <c r="K44" s="273"/>
      <c r="L44" s="274"/>
      <c r="N44" s="571"/>
      <c r="S44" s="289"/>
      <c r="T44" s="292" t="s">
        <v>75</v>
      </c>
      <c r="U44" s="277" t="s">
        <v>76</v>
      </c>
    </row>
    <row r="45" spans="1:21" x14ac:dyDescent="0.25">
      <c r="A45" s="61"/>
      <c r="B45" s="62" t="s">
        <v>77</v>
      </c>
      <c r="C45" s="267" t="s">
        <v>78</v>
      </c>
      <c r="D45" s="268">
        <f t="shared" si="14"/>
        <v>0</v>
      </c>
      <c r="E45" s="269"/>
      <c r="F45" s="270"/>
      <c r="G45" s="271"/>
      <c r="H45" s="271"/>
      <c r="I45" s="272"/>
      <c r="J45" s="271"/>
      <c r="K45" s="273"/>
      <c r="L45" s="274"/>
      <c r="N45" s="571"/>
      <c r="S45" s="289"/>
      <c r="T45" s="292" t="s">
        <v>77</v>
      </c>
      <c r="U45" s="277" t="s">
        <v>78</v>
      </c>
    </row>
    <row r="46" spans="1:21" ht="12.75" customHeight="1" x14ac:dyDescent="0.25">
      <c r="A46" s="61"/>
      <c r="B46" s="62" t="s">
        <v>79</v>
      </c>
      <c r="C46" s="267" t="s">
        <v>80</v>
      </c>
      <c r="D46" s="268">
        <f t="shared" si="14"/>
        <v>0</v>
      </c>
      <c r="E46" s="269"/>
      <c r="F46" s="270"/>
      <c r="G46" s="271"/>
      <c r="H46" s="271"/>
      <c r="I46" s="272"/>
      <c r="J46" s="271"/>
      <c r="K46" s="273"/>
      <c r="L46" s="274"/>
      <c r="N46" s="571"/>
      <c r="S46" s="289"/>
      <c r="T46" s="292" t="s">
        <v>79</v>
      </c>
      <c r="U46" s="277" t="s">
        <v>80</v>
      </c>
    </row>
    <row r="47" spans="1:21" ht="12.75" customHeight="1" x14ac:dyDescent="0.25">
      <c r="A47" s="61"/>
      <c r="B47" s="70" t="s">
        <v>81</v>
      </c>
      <c r="C47" s="267" t="s">
        <v>82</v>
      </c>
      <c r="D47" s="268">
        <f t="shared" si="14"/>
        <v>0</v>
      </c>
      <c r="E47" s="269"/>
      <c r="F47" s="270"/>
      <c r="G47" s="271"/>
      <c r="H47" s="271"/>
      <c r="I47" s="272"/>
      <c r="J47" s="271"/>
      <c r="K47" s="273"/>
      <c r="L47" s="274"/>
      <c r="N47" s="571"/>
      <c r="S47" s="289"/>
      <c r="T47" s="308" t="s">
        <v>81</v>
      </c>
      <c r="U47" s="277" t="s">
        <v>82</v>
      </c>
    </row>
    <row r="48" spans="1:21" ht="12.75" customHeight="1" x14ac:dyDescent="0.25">
      <c r="A48" s="61"/>
      <c r="B48" s="70" t="s">
        <v>83</v>
      </c>
      <c r="C48" s="267" t="s">
        <v>84</v>
      </c>
      <c r="D48" s="268">
        <f t="shared" si="14"/>
        <v>0</v>
      </c>
      <c r="E48" s="269"/>
      <c r="F48" s="270"/>
      <c r="G48" s="271"/>
      <c r="H48" s="271"/>
      <c r="I48" s="272"/>
      <c r="J48" s="271"/>
      <c r="K48" s="273"/>
      <c r="L48" s="274"/>
      <c r="N48" s="571"/>
      <c r="S48" s="289"/>
      <c r="T48" s="308" t="s">
        <v>83</v>
      </c>
      <c r="U48" s="277" t="s">
        <v>84</v>
      </c>
    </row>
    <row r="49" spans="1:21" x14ac:dyDescent="0.25">
      <c r="A49" s="61"/>
      <c r="B49" s="62" t="s">
        <v>85</v>
      </c>
      <c r="C49" s="267" t="s">
        <v>86</v>
      </c>
      <c r="D49" s="268">
        <f t="shared" si="14"/>
        <v>0</v>
      </c>
      <c r="E49" s="269"/>
      <c r="F49" s="270"/>
      <c r="G49" s="271"/>
      <c r="H49" s="271"/>
      <c r="I49" s="272"/>
      <c r="J49" s="271"/>
      <c r="K49" s="273"/>
      <c r="L49" s="274"/>
      <c r="N49" s="571"/>
      <c r="S49" s="289"/>
      <c r="T49" s="292" t="s">
        <v>85</v>
      </c>
      <c r="U49" s="277" t="s">
        <v>86</v>
      </c>
    </row>
    <row r="50" spans="1:21" x14ac:dyDescent="0.25">
      <c r="A50" s="61"/>
      <c r="B50" s="71" t="s">
        <v>87</v>
      </c>
      <c r="C50" s="267" t="s">
        <v>88</v>
      </c>
      <c r="D50" s="268">
        <f t="shared" si="14"/>
        <v>0</v>
      </c>
      <c r="E50" s="269"/>
      <c r="F50" s="270"/>
      <c r="G50" s="271"/>
      <c r="H50" s="271"/>
      <c r="I50" s="272"/>
      <c r="J50" s="271"/>
      <c r="K50" s="273"/>
      <c r="L50" s="274"/>
      <c r="N50" s="571"/>
      <c r="S50" s="289"/>
      <c r="T50" s="309" t="s">
        <v>87</v>
      </c>
      <c r="U50" s="277" t="s">
        <v>88</v>
      </c>
    </row>
    <row r="51" spans="1:21" x14ac:dyDescent="0.25">
      <c r="A51" s="61"/>
      <c r="B51" s="71" t="s">
        <v>89</v>
      </c>
      <c r="C51" s="267" t="s">
        <v>90</v>
      </c>
      <c r="D51" s="293">
        <f t="shared" si="14"/>
        <v>0</v>
      </c>
      <c r="E51" s="294"/>
      <c r="F51" s="295"/>
      <c r="G51" s="296"/>
      <c r="H51" s="296"/>
      <c r="I51" s="297"/>
      <c r="J51" s="296"/>
      <c r="K51" s="310"/>
      <c r="L51" s="297"/>
      <c r="M51" s="311"/>
      <c r="N51" s="580"/>
      <c r="S51" s="289"/>
      <c r="T51" s="309" t="s">
        <v>89</v>
      </c>
      <c r="U51" s="277" t="s">
        <v>90</v>
      </c>
    </row>
    <row r="52" spans="1:21" x14ac:dyDescent="0.25">
      <c r="A52" s="1278" t="s">
        <v>91</v>
      </c>
      <c r="B52" s="1279"/>
      <c r="C52" s="259" t="s">
        <v>92</v>
      </c>
      <c r="D52" s="312">
        <f>D53+D64+D65+D68+D73+D80+D81+D82+D83+D84+D85+D86+D87+D88+D89+D90+D91+D92+D93+D94+D97+D98+D99</f>
        <v>0</v>
      </c>
      <c r="E52" s="313"/>
      <c r="F52" s="313">
        <f t="shared" ref="F52:H52" si="15">F53+F64+F65+F68+F73+F80+F81+F82+F83+F84+F85+F86+F87+F88+F89+F90+F91+F92+F93+F94+F97+F98+F99</f>
        <v>0</v>
      </c>
      <c r="G52" s="314">
        <f t="shared" si="15"/>
        <v>0</v>
      </c>
      <c r="H52" s="314">
        <f t="shared" si="15"/>
        <v>0</v>
      </c>
      <c r="I52" s="315">
        <f>I53+I64+I65+I68+I73+I80+I81+I82+I83+I84+I85+I86+I87+I88+I89+I90+I91+I92+I93+I94+I97+I98+I99</f>
        <v>0</v>
      </c>
      <c r="J52" s="316">
        <f t="shared" ref="J52:L52" si="16">J53+J64+J65+J68+J73+J80+J81+J82+J83+J84+J85+J86+J87+J88+J89+J90+J91+J92+J93+J94+J97+J98+J99</f>
        <v>0</v>
      </c>
      <c r="K52" s="317">
        <f t="shared" si="16"/>
        <v>0</v>
      </c>
      <c r="L52" s="318">
        <f t="shared" si="16"/>
        <v>0</v>
      </c>
      <c r="N52" s="789"/>
      <c r="S52" s="1280" t="s">
        <v>91</v>
      </c>
      <c r="T52" s="1281"/>
      <c r="U52" s="251" t="s">
        <v>92</v>
      </c>
    </row>
    <row r="53" spans="1:21" x14ac:dyDescent="0.25">
      <c r="A53" s="1206" t="s">
        <v>93</v>
      </c>
      <c r="B53" s="1207"/>
      <c r="C53" s="259" t="s">
        <v>94</v>
      </c>
      <c r="D53" s="63">
        <f t="shared" ref="D53:L53" si="17">SUM(D54:D63)</f>
        <v>0</v>
      </c>
      <c r="E53" s="319"/>
      <c r="F53" s="73">
        <f t="shared" si="17"/>
        <v>0</v>
      </c>
      <c r="G53" s="64">
        <f t="shared" si="17"/>
        <v>0</v>
      </c>
      <c r="H53" s="64">
        <f t="shared" si="17"/>
        <v>0</v>
      </c>
      <c r="I53" s="75">
        <f t="shared" si="17"/>
        <v>0</v>
      </c>
      <c r="J53" s="64">
        <f t="shared" si="17"/>
        <v>0</v>
      </c>
      <c r="K53" s="77">
        <f t="shared" si="17"/>
        <v>0</v>
      </c>
      <c r="L53" s="78">
        <f t="shared" si="17"/>
        <v>0</v>
      </c>
      <c r="N53" s="580"/>
      <c r="S53" s="320" t="s">
        <v>93</v>
      </c>
      <c r="T53" s="276"/>
      <c r="U53" s="251" t="s">
        <v>94</v>
      </c>
    </row>
    <row r="54" spans="1:21" x14ac:dyDescent="0.25">
      <c r="A54" s="61"/>
      <c r="B54" s="62" t="s">
        <v>95</v>
      </c>
      <c r="C54" s="267" t="s">
        <v>96</v>
      </c>
      <c r="D54" s="268">
        <f t="shared" ref="D54:D64" si="18">SUM(F54:I54)</f>
        <v>0</v>
      </c>
      <c r="E54" s="269"/>
      <c r="F54" s="270"/>
      <c r="G54" s="271"/>
      <c r="H54" s="271"/>
      <c r="I54" s="272"/>
      <c r="J54" s="271"/>
      <c r="K54" s="273"/>
      <c r="L54" s="274"/>
      <c r="N54" s="571"/>
      <c r="S54" s="289"/>
      <c r="T54" s="292" t="s">
        <v>95</v>
      </c>
      <c r="U54" s="277" t="s">
        <v>96</v>
      </c>
    </row>
    <row r="55" spans="1:21" x14ac:dyDescent="0.25">
      <c r="A55" s="61"/>
      <c r="B55" s="62" t="s">
        <v>97</v>
      </c>
      <c r="C55" s="267" t="s">
        <v>98</v>
      </c>
      <c r="D55" s="268">
        <f t="shared" si="18"/>
        <v>0</v>
      </c>
      <c r="E55" s="269"/>
      <c r="F55" s="270"/>
      <c r="G55" s="271"/>
      <c r="H55" s="271"/>
      <c r="I55" s="272"/>
      <c r="J55" s="271"/>
      <c r="K55" s="273"/>
      <c r="L55" s="274"/>
      <c r="N55" s="571"/>
      <c r="S55" s="289"/>
      <c r="T55" s="292" t="s">
        <v>97</v>
      </c>
      <c r="U55" s="277" t="s">
        <v>98</v>
      </c>
    </row>
    <row r="56" spans="1:21" x14ac:dyDescent="0.25">
      <c r="A56" s="61"/>
      <c r="B56" s="62" t="s">
        <v>99</v>
      </c>
      <c r="C56" s="267" t="s">
        <v>100</v>
      </c>
      <c r="D56" s="268">
        <f t="shared" si="18"/>
        <v>0</v>
      </c>
      <c r="E56" s="269"/>
      <c r="F56" s="270"/>
      <c r="G56" s="271"/>
      <c r="H56" s="271"/>
      <c r="I56" s="272"/>
      <c r="J56" s="271"/>
      <c r="K56" s="273"/>
      <c r="L56" s="274"/>
      <c r="N56" s="571"/>
      <c r="S56" s="289"/>
      <c r="T56" s="292" t="s">
        <v>99</v>
      </c>
      <c r="U56" s="277" t="s">
        <v>100</v>
      </c>
    </row>
    <row r="57" spans="1:21" x14ac:dyDescent="0.25">
      <c r="A57" s="61"/>
      <c r="B57" s="62" t="s">
        <v>101</v>
      </c>
      <c r="C57" s="267" t="s">
        <v>102</v>
      </c>
      <c r="D57" s="268">
        <f t="shared" si="18"/>
        <v>0</v>
      </c>
      <c r="E57" s="269"/>
      <c r="F57" s="270"/>
      <c r="G57" s="271"/>
      <c r="H57" s="271"/>
      <c r="I57" s="272"/>
      <c r="J57" s="271"/>
      <c r="K57" s="273"/>
      <c r="L57" s="274"/>
      <c r="N57" s="571"/>
      <c r="S57" s="289"/>
      <c r="T57" s="292" t="s">
        <v>101</v>
      </c>
      <c r="U57" s="277" t="s">
        <v>102</v>
      </c>
    </row>
    <row r="58" spans="1:21" x14ac:dyDescent="0.25">
      <c r="A58" s="61"/>
      <c r="B58" s="62" t="s">
        <v>103</v>
      </c>
      <c r="C58" s="267" t="s">
        <v>104</v>
      </c>
      <c r="D58" s="268">
        <f t="shared" si="18"/>
        <v>0</v>
      </c>
      <c r="E58" s="269"/>
      <c r="F58" s="270"/>
      <c r="G58" s="271"/>
      <c r="H58" s="271"/>
      <c r="I58" s="272"/>
      <c r="J58" s="271"/>
      <c r="K58" s="273"/>
      <c r="L58" s="274"/>
      <c r="N58" s="571"/>
      <c r="S58" s="289"/>
      <c r="T58" s="292" t="s">
        <v>103</v>
      </c>
      <c r="U58" s="277" t="s">
        <v>104</v>
      </c>
    </row>
    <row r="59" spans="1:21" x14ac:dyDescent="0.25">
      <c r="A59" s="61"/>
      <c r="B59" s="62" t="s">
        <v>105</v>
      </c>
      <c r="C59" s="267" t="s">
        <v>106</v>
      </c>
      <c r="D59" s="268">
        <f t="shared" si="18"/>
        <v>0</v>
      </c>
      <c r="E59" s="269"/>
      <c r="F59" s="270"/>
      <c r="G59" s="271"/>
      <c r="H59" s="271"/>
      <c r="I59" s="272"/>
      <c r="J59" s="271"/>
      <c r="K59" s="273"/>
      <c r="L59" s="274"/>
      <c r="N59" s="571"/>
      <c r="S59" s="289"/>
      <c r="T59" s="292" t="s">
        <v>105</v>
      </c>
      <c r="U59" s="277" t="s">
        <v>106</v>
      </c>
    </row>
    <row r="60" spans="1:21" x14ac:dyDescent="0.25">
      <c r="A60" s="61"/>
      <c r="B60" s="62" t="s">
        <v>107</v>
      </c>
      <c r="C60" s="267" t="s">
        <v>108</v>
      </c>
      <c r="D60" s="268">
        <f t="shared" si="18"/>
        <v>0</v>
      </c>
      <c r="E60" s="269"/>
      <c r="F60" s="270"/>
      <c r="G60" s="271"/>
      <c r="H60" s="271"/>
      <c r="I60" s="272"/>
      <c r="J60" s="271"/>
      <c r="K60" s="273"/>
      <c r="L60" s="274"/>
      <c r="N60" s="571"/>
      <c r="S60" s="289"/>
      <c r="T60" s="292" t="s">
        <v>107</v>
      </c>
      <c r="U60" s="277" t="s">
        <v>108</v>
      </c>
    </row>
    <row r="61" spans="1:21" x14ac:dyDescent="0.25">
      <c r="A61" s="61"/>
      <c r="B61" s="62" t="s">
        <v>109</v>
      </c>
      <c r="C61" s="267" t="s">
        <v>110</v>
      </c>
      <c r="D61" s="268">
        <f t="shared" si="18"/>
        <v>0</v>
      </c>
      <c r="E61" s="269"/>
      <c r="F61" s="270"/>
      <c r="G61" s="271"/>
      <c r="H61" s="271"/>
      <c r="I61" s="272"/>
      <c r="J61" s="271"/>
      <c r="K61" s="273"/>
      <c r="L61" s="274"/>
      <c r="N61" s="571"/>
      <c r="S61" s="289"/>
      <c r="T61" s="292" t="s">
        <v>109</v>
      </c>
      <c r="U61" s="277" t="s">
        <v>110</v>
      </c>
    </row>
    <row r="62" spans="1:21" ht="12.75" customHeight="1" x14ac:dyDescent="0.25">
      <c r="A62" s="61"/>
      <c r="B62" s="86" t="s">
        <v>111</v>
      </c>
      <c r="C62" s="267" t="s">
        <v>112</v>
      </c>
      <c r="D62" s="268">
        <f t="shared" si="18"/>
        <v>0</v>
      </c>
      <c r="E62" s="269"/>
      <c r="F62" s="270"/>
      <c r="G62" s="271"/>
      <c r="H62" s="271"/>
      <c r="I62" s="272"/>
      <c r="J62" s="271"/>
      <c r="K62" s="273"/>
      <c r="L62" s="274"/>
      <c r="N62" s="571"/>
      <c r="S62" s="289"/>
      <c r="T62" s="321" t="s">
        <v>111</v>
      </c>
      <c r="U62" s="277" t="s">
        <v>112</v>
      </c>
    </row>
    <row r="63" spans="1:21" x14ac:dyDescent="0.25">
      <c r="A63" s="61"/>
      <c r="B63" s="62" t="s">
        <v>113</v>
      </c>
      <c r="C63" s="267" t="s">
        <v>114</v>
      </c>
      <c r="D63" s="268">
        <f t="shared" si="18"/>
        <v>0</v>
      </c>
      <c r="E63" s="269"/>
      <c r="F63" s="270"/>
      <c r="G63" s="271"/>
      <c r="H63" s="271"/>
      <c r="I63" s="272"/>
      <c r="J63" s="271"/>
      <c r="K63" s="273"/>
      <c r="L63" s="274"/>
      <c r="N63" s="571"/>
      <c r="S63" s="289"/>
      <c r="T63" s="292" t="s">
        <v>113</v>
      </c>
      <c r="U63" s="277" t="s">
        <v>114</v>
      </c>
    </row>
    <row r="64" spans="1:21" x14ac:dyDescent="0.25">
      <c r="A64" s="1206" t="s">
        <v>115</v>
      </c>
      <c r="B64" s="1207"/>
      <c r="C64" s="259" t="s">
        <v>116</v>
      </c>
      <c r="D64" s="293">
        <f t="shared" si="18"/>
        <v>0</v>
      </c>
      <c r="E64" s="294"/>
      <c r="F64" s="295"/>
      <c r="G64" s="296"/>
      <c r="H64" s="296"/>
      <c r="I64" s="297"/>
      <c r="J64" s="296"/>
      <c r="K64" s="298"/>
      <c r="L64" s="299"/>
      <c r="N64" s="580"/>
      <c r="S64" s="289" t="s">
        <v>115</v>
      </c>
      <c r="T64" s="276"/>
      <c r="U64" s="251" t="s">
        <v>116</v>
      </c>
    </row>
    <row r="65" spans="1:21" x14ac:dyDescent="0.25">
      <c r="A65" s="1206" t="s">
        <v>117</v>
      </c>
      <c r="B65" s="1207"/>
      <c r="C65" s="259" t="s">
        <v>118</v>
      </c>
      <c r="D65" s="268">
        <f t="shared" ref="D65:L65" si="19">SUM(D66:D67)</f>
        <v>0</v>
      </c>
      <c r="E65" s="269"/>
      <c r="F65" s="270">
        <f t="shared" si="19"/>
        <v>0</v>
      </c>
      <c r="G65" s="271">
        <f t="shared" si="19"/>
        <v>0</v>
      </c>
      <c r="H65" s="271">
        <f t="shared" si="19"/>
        <v>0</v>
      </c>
      <c r="I65" s="272">
        <f t="shared" si="19"/>
        <v>0</v>
      </c>
      <c r="J65" s="271">
        <f t="shared" si="19"/>
        <v>0</v>
      </c>
      <c r="K65" s="273">
        <f t="shared" si="19"/>
        <v>0</v>
      </c>
      <c r="L65" s="274">
        <f t="shared" si="19"/>
        <v>0</v>
      </c>
      <c r="N65" s="571"/>
      <c r="S65" s="289" t="s">
        <v>117</v>
      </c>
      <c r="T65" s="250"/>
      <c r="U65" s="251" t="s">
        <v>118</v>
      </c>
    </row>
    <row r="66" spans="1:21" ht="12.75" customHeight="1" x14ac:dyDescent="0.25">
      <c r="A66" s="61"/>
      <c r="B66" s="86" t="s">
        <v>119</v>
      </c>
      <c r="C66" s="267" t="s">
        <v>120</v>
      </c>
      <c r="D66" s="268">
        <f t="shared" ref="D66:D67" si="20">SUM(F66:I66)</f>
        <v>0</v>
      </c>
      <c r="E66" s="269"/>
      <c r="F66" s="270"/>
      <c r="G66" s="271"/>
      <c r="H66" s="271"/>
      <c r="I66" s="272"/>
      <c r="J66" s="271"/>
      <c r="K66" s="273"/>
      <c r="L66" s="274"/>
      <c r="N66" s="571"/>
      <c r="S66" s="289"/>
      <c r="T66" s="321" t="s">
        <v>119</v>
      </c>
      <c r="U66" s="277" t="s">
        <v>120</v>
      </c>
    </row>
    <row r="67" spans="1:21" ht="12.75" customHeight="1" x14ac:dyDescent="0.25">
      <c r="A67" s="61"/>
      <c r="B67" s="86" t="s">
        <v>121</v>
      </c>
      <c r="C67" s="267" t="s">
        <v>122</v>
      </c>
      <c r="D67" s="293">
        <f t="shared" si="20"/>
        <v>0</v>
      </c>
      <c r="E67" s="294"/>
      <c r="F67" s="295"/>
      <c r="G67" s="296"/>
      <c r="H67" s="296"/>
      <c r="I67" s="297"/>
      <c r="J67" s="296"/>
      <c r="K67" s="298"/>
      <c r="L67" s="299"/>
      <c r="N67" s="580"/>
      <c r="S67" s="289"/>
      <c r="T67" s="321" t="s">
        <v>121</v>
      </c>
      <c r="U67" s="277" t="s">
        <v>122</v>
      </c>
    </row>
    <row r="68" spans="1:21" x14ac:dyDescent="0.25">
      <c r="A68" s="1206" t="s">
        <v>123</v>
      </c>
      <c r="B68" s="1207"/>
      <c r="C68" s="259" t="s">
        <v>124</v>
      </c>
      <c r="D68" s="268">
        <f t="shared" ref="D68:L68" si="21">SUM(D69:D72)</f>
        <v>0</v>
      </c>
      <c r="E68" s="269"/>
      <c r="F68" s="270">
        <f t="shared" si="21"/>
        <v>0</v>
      </c>
      <c r="G68" s="271">
        <f t="shared" si="21"/>
        <v>0</v>
      </c>
      <c r="H68" s="271">
        <f t="shared" si="21"/>
        <v>0</v>
      </c>
      <c r="I68" s="272">
        <f t="shared" si="21"/>
        <v>0</v>
      </c>
      <c r="J68" s="271">
        <f t="shared" si="21"/>
        <v>0</v>
      </c>
      <c r="K68" s="273">
        <f t="shared" si="21"/>
        <v>0</v>
      </c>
      <c r="L68" s="274">
        <f t="shared" si="21"/>
        <v>0</v>
      </c>
      <c r="N68" s="571"/>
      <c r="S68" s="289" t="s">
        <v>123</v>
      </c>
      <c r="T68" s="250"/>
      <c r="U68" s="251" t="s">
        <v>124</v>
      </c>
    </row>
    <row r="69" spans="1:21" x14ac:dyDescent="0.25">
      <c r="A69" s="61"/>
      <c r="B69" s="62" t="s">
        <v>125</v>
      </c>
      <c r="C69" s="267" t="s">
        <v>126</v>
      </c>
      <c r="D69" s="268">
        <f t="shared" ref="D69:D72" si="22">SUM(F69:I69)</f>
        <v>0</v>
      </c>
      <c r="E69" s="269"/>
      <c r="F69" s="270"/>
      <c r="G69" s="271"/>
      <c r="H69" s="271"/>
      <c r="I69" s="272"/>
      <c r="J69" s="271"/>
      <c r="K69" s="273"/>
      <c r="L69" s="274"/>
      <c r="N69" s="571"/>
      <c r="S69" s="289"/>
      <c r="T69" s="292" t="s">
        <v>125</v>
      </c>
      <c r="U69" s="277" t="s">
        <v>126</v>
      </c>
    </row>
    <row r="70" spans="1:21" x14ac:dyDescent="0.25">
      <c r="A70" s="61"/>
      <c r="B70" s="62" t="s">
        <v>127</v>
      </c>
      <c r="C70" s="267" t="s">
        <v>128</v>
      </c>
      <c r="D70" s="268">
        <f t="shared" si="22"/>
        <v>0</v>
      </c>
      <c r="E70" s="269"/>
      <c r="F70" s="270"/>
      <c r="G70" s="271"/>
      <c r="H70" s="271"/>
      <c r="I70" s="272"/>
      <c r="J70" s="271"/>
      <c r="K70" s="273"/>
      <c r="L70" s="274"/>
      <c r="N70" s="571"/>
      <c r="S70" s="289"/>
      <c r="T70" s="292" t="s">
        <v>127</v>
      </c>
      <c r="U70" s="277" t="s">
        <v>128</v>
      </c>
    </row>
    <row r="71" spans="1:21" x14ac:dyDescent="0.25">
      <c r="A71" s="61"/>
      <c r="B71" s="62" t="s">
        <v>129</v>
      </c>
      <c r="C71" s="267" t="s">
        <v>130</v>
      </c>
      <c r="D71" s="268">
        <f t="shared" si="22"/>
        <v>0</v>
      </c>
      <c r="E71" s="269"/>
      <c r="F71" s="270"/>
      <c r="G71" s="271"/>
      <c r="H71" s="271"/>
      <c r="I71" s="272"/>
      <c r="J71" s="271"/>
      <c r="K71" s="273"/>
      <c r="L71" s="274"/>
      <c r="N71" s="571"/>
      <c r="S71" s="289"/>
      <c r="T71" s="292" t="s">
        <v>129</v>
      </c>
      <c r="U71" s="277" t="s">
        <v>130</v>
      </c>
    </row>
    <row r="72" spans="1:21" x14ac:dyDescent="0.25">
      <c r="A72" s="61"/>
      <c r="B72" s="62" t="s">
        <v>131</v>
      </c>
      <c r="C72" s="267" t="s">
        <v>132</v>
      </c>
      <c r="D72" s="293">
        <f t="shared" si="22"/>
        <v>0</v>
      </c>
      <c r="E72" s="294"/>
      <c r="F72" s="295"/>
      <c r="G72" s="296"/>
      <c r="H72" s="296"/>
      <c r="I72" s="297"/>
      <c r="J72" s="296"/>
      <c r="K72" s="298"/>
      <c r="L72" s="299"/>
      <c r="N72" s="580"/>
      <c r="S72" s="289"/>
      <c r="T72" s="292" t="s">
        <v>131</v>
      </c>
      <c r="U72" s="277" t="s">
        <v>132</v>
      </c>
    </row>
    <row r="73" spans="1:21" x14ac:dyDescent="0.25">
      <c r="A73" s="1198" t="s">
        <v>133</v>
      </c>
      <c r="B73" s="1199"/>
      <c r="C73" s="259" t="s">
        <v>134</v>
      </c>
      <c r="D73" s="268">
        <f t="shared" ref="D73:L73" si="23">SUM(D74:D76)</f>
        <v>0</v>
      </c>
      <c r="E73" s="269"/>
      <c r="F73" s="270">
        <f t="shared" si="23"/>
        <v>0</v>
      </c>
      <c r="G73" s="271">
        <f t="shared" si="23"/>
        <v>0</v>
      </c>
      <c r="H73" s="271">
        <f t="shared" si="23"/>
        <v>0</v>
      </c>
      <c r="I73" s="272">
        <f t="shared" si="23"/>
        <v>0</v>
      </c>
      <c r="J73" s="271">
        <f t="shared" si="23"/>
        <v>0</v>
      </c>
      <c r="K73" s="273">
        <f t="shared" si="23"/>
        <v>0</v>
      </c>
      <c r="L73" s="274">
        <f t="shared" si="23"/>
        <v>0</v>
      </c>
      <c r="N73" s="571"/>
      <c r="S73" s="1276" t="s">
        <v>133</v>
      </c>
      <c r="T73" s="1277"/>
      <c r="U73" s="251" t="s">
        <v>134</v>
      </c>
    </row>
    <row r="74" spans="1:21" x14ac:dyDescent="0.25">
      <c r="A74" s="61"/>
      <c r="B74" s="62" t="s">
        <v>135</v>
      </c>
      <c r="C74" s="267" t="s">
        <v>136</v>
      </c>
      <c r="D74" s="268">
        <f t="shared" ref="D74:D76" si="24">SUM(F74:I74)</f>
        <v>0</v>
      </c>
      <c r="E74" s="269"/>
      <c r="F74" s="270"/>
      <c r="G74" s="271"/>
      <c r="H74" s="271"/>
      <c r="I74" s="272"/>
      <c r="J74" s="271"/>
      <c r="K74" s="273"/>
      <c r="L74" s="274"/>
      <c r="N74" s="571"/>
      <c r="S74" s="289"/>
      <c r="T74" s="292" t="s">
        <v>135</v>
      </c>
      <c r="U74" s="277" t="s">
        <v>136</v>
      </c>
    </row>
    <row r="75" spans="1:21" x14ac:dyDescent="0.25">
      <c r="A75" s="61"/>
      <c r="B75" s="62" t="s">
        <v>137</v>
      </c>
      <c r="C75" s="267" t="s">
        <v>138</v>
      </c>
      <c r="D75" s="268">
        <f t="shared" si="24"/>
        <v>0</v>
      </c>
      <c r="E75" s="269"/>
      <c r="F75" s="270"/>
      <c r="G75" s="271"/>
      <c r="H75" s="271"/>
      <c r="I75" s="272"/>
      <c r="J75" s="271"/>
      <c r="K75" s="273"/>
      <c r="L75" s="274"/>
      <c r="N75" s="571"/>
      <c r="S75" s="289"/>
      <c r="T75" s="292" t="s">
        <v>137</v>
      </c>
      <c r="U75" s="277" t="s">
        <v>138</v>
      </c>
    </row>
    <row r="76" spans="1:21" x14ac:dyDescent="0.25">
      <c r="A76" s="61"/>
      <c r="B76" s="62" t="s">
        <v>139</v>
      </c>
      <c r="C76" s="267" t="s">
        <v>140</v>
      </c>
      <c r="D76" s="293">
        <f t="shared" si="24"/>
        <v>0</v>
      </c>
      <c r="E76" s="294"/>
      <c r="F76" s="295"/>
      <c r="G76" s="296"/>
      <c r="H76" s="296"/>
      <c r="I76" s="297"/>
      <c r="J76" s="296"/>
      <c r="K76" s="298"/>
      <c r="L76" s="299"/>
      <c r="N76" s="580"/>
      <c r="S76" s="289"/>
      <c r="T76" s="292" t="s">
        <v>139</v>
      </c>
      <c r="U76" s="277" t="s">
        <v>140</v>
      </c>
    </row>
    <row r="77" spans="1:21" x14ac:dyDescent="0.25">
      <c r="A77" s="1206" t="s">
        <v>141</v>
      </c>
      <c r="B77" s="1207"/>
      <c r="C77" s="259" t="s">
        <v>142</v>
      </c>
      <c r="D77" s="268">
        <f t="shared" ref="D77:L77" si="25">SUM(D78:D79)</f>
        <v>0</v>
      </c>
      <c r="E77" s="269"/>
      <c r="F77" s="270">
        <f t="shared" si="25"/>
        <v>0</v>
      </c>
      <c r="G77" s="271">
        <f t="shared" si="25"/>
        <v>0</v>
      </c>
      <c r="H77" s="271">
        <f t="shared" si="25"/>
        <v>0</v>
      </c>
      <c r="I77" s="272">
        <f t="shared" si="25"/>
        <v>0</v>
      </c>
      <c r="J77" s="271">
        <f t="shared" si="25"/>
        <v>0</v>
      </c>
      <c r="K77" s="273">
        <f t="shared" si="25"/>
        <v>0</v>
      </c>
      <c r="L77" s="274">
        <f t="shared" si="25"/>
        <v>0</v>
      </c>
      <c r="N77" s="571"/>
      <c r="S77" s="275" t="s">
        <v>141</v>
      </c>
      <c r="T77" s="250"/>
      <c r="U77" s="251" t="s">
        <v>142</v>
      </c>
    </row>
    <row r="78" spans="1:21" x14ac:dyDescent="0.25">
      <c r="A78" s="61"/>
      <c r="B78" s="62" t="s">
        <v>143</v>
      </c>
      <c r="C78" s="267" t="s">
        <v>144</v>
      </c>
      <c r="D78" s="268">
        <f t="shared" ref="D78:D93" si="26">SUM(F78:I78)</f>
        <v>0</v>
      </c>
      <c r="E78" s="269"/>
      <c r="F78" s="270"/>
      <c r="G78" s="271"/>
      <c r="H78" s="271"/>
      <c r="I78" s="272"/>
      <c r="J78" s="271"/>
      <c r="K78" s="273"/>
      <c r="L78" s="274"/>
      <c r="N78" s="571"/>
      <c r="S78" s="289"/>
      <c r="T78" s="292" t="s">
        <v>143</v>
      </c>
      <c r="U78" s="277" t="s">
        <v>144</v>
      </c>
    </row>
    <row r="79" spans="1:21" x14ac:dyDescent="0.25">
      <c r="A79" s="61"/>
      <c r="B79" s="62" t="s">
        <v>145</v>
      </c>
      <c r="C79" s="267" t="s">
        <v>146</v>
      </c>
      <c r="D79" s="268">
        <f t="shared" si="26"/>
        <v>0</v>
      </c>
      <c r="E79" s="269"/>
      <c r="F79" s="270"/>
      <c r="G79" s="271"/>
      <c r="H79" s="271"/>
      <c r="I79" s="272"/>
      <c r="J79" s="271"/>
      <c r="K79" s="273"/>
      <c r="L79" s="274"/>
      <c r="N79" s="571"/>
      <c r="S79" s="289"/>
      <c r="T79" s="292" t="s">
        <v>145</v>
      </c>
      <c r="U79" s="277" t="s">
        <v>146</v>
      </c>
    </row>
    <row r="80" spans="1:21" x14ac:dyDescent="0.25">
      <c r="A80" s="1210" t="s">
        <v>147</v>
      </c>
      <c r="B80" s="1211"/>
      <c r="C80" s="259" t="s">
        <v>148</v>
      </c>
      <c r="D80" s="268">
        <f t="shared" si="26"/>
        <v>0</v>
      </c>
      <c r="E80" s="269"/>
      <c r="F80" s="270"/>
      <c r="G80" s="271"/>
      <c r="H80" s="271"/>
      <c r="I80" s="272"/>
      <c r="J80" s="271"/>
      <c r="K80" s="273"/>
      <c r="L80" s="274"/>
      <c r="N80" s="571"/>
      <c r="S80" s="1274" t="s">
        <v>147</v>
      </c>
      <c r="T80" s="1275"/>
      <c r="U80" s="251" t="s">
        <v>148</v>
      </c>
    </row>
    <row r="81" spans="1:21" x14ac:dyDescent="0.25">
      <c r="A81" s="1210" t="s">
        <v>149</v>
      </c>
      <c r="B81" s="1211"/>
      <c r="C81" s="259" t="s">
        <v>150</v>
      </c>
      <c r="D81" s="268">
        <f t="shared" si="26"/>
        <v>0</v>
      </c>
      <c r="E81" s="269"/>
      <c r="F81" s="270"/>
      <c r="G81" s="271"/>
      <c r="H81" s="271"/>
      <c r="I81" s="272"/>
      <c r="J81" s="271"/>
      <c r="K81" s="273"/>
      <c r="L81" s="274"/>
      <c r="N81" s="571"/>
      <c r="S81" s="1274" t="s">
        <v>149</v>
      </c>
      <c r="T81" s="1275"/>
      <c r="U81" s="251" t="s">
        <v>150</v>
      </c>
    </row>
    <row r="82" spans="1:21" x14ac:dyDescent="0.25">
      <c r="A82" s="1210" t="s">
        <v>151</v>
      </c>
      <c r="B82" s="1211"/>
      <c r="C82" s="259" t="s">
        <v>152</v>
      </c>
      <c r="D82" s="268">
        <f t="shared" si="26"/>
        <v>0</v>
      </c>
      <c r="E82" s="269"/>
      <c r="F82" s="270"/>
      <c r="G82" s="271"/>
      <c r="H82" s="271"/>
      <c r="I82" s="272"/>
      <c r="J82" s="271"/>
      <c r="K82" s="273"/>
      <c r="L82" s="274"/>
      <c r="N82" s="571"/>
      <c r="S82" s="289" t="s">
        <v>151</v>
      </c>
      <c r="T82" s="250"/>
      <c r="U82" s="251" t="s">
        <v>152</v>
      </c>
    </row>
    <row r="83" spans="1:21" x14ac:dyDescent="0.25">
      <c r="A83" s="1210" t="s">
        <v>153</v>
      </c>
      <c r="B83" s="1211"/>
      <c r="C83" s="259" t="s">
        <v>154</v>
      </c>
      <c r="D83" s="268">
        <f t="shared" si="26"/>
        <v>0</v>
      </c>
      <c r="E83" s="269"/>
      <c r="F83" s="270"/>
      <c r="G83" s="271"/>
      <c r="H83" s="271"/>
      <c r="I83" s="272"/>
      <c r="J83" s="271"/>
      <c r="K83" s="273"/>
      <c r="L83" s="274"/>
      <c r="N83" s="571"/>
      <c r="S83" s="289" t="s">
        <v>153</v>
      </c>
      <c r="T83" s="250"/>
      <c r="U83" s="251" t="s">
        <v>154</v>
      </c>
    </row>
    <row r="84" spans="1:21" x14ac:dyDescent="0.25">
      <c r="A84" s="1210" t="s">
        <v>155</v>
      </c>
      <c r="B84" s="1211"/>
      <c r="C84" s="259" t="s">
        <v>156</v>
      </c>
      <c r="D84" s="268">
        <f t="shared" si="26"/>
        <v>0</v>
      </c>
      <c r="E84" s="269"/>
      <c r="F84" s="270"/>
      <c r="G84" s="271"/>
      <c r="H84" s="271"/>
      <c r="I84" s="272"/>
      <c r="J84" s="271"/>
      <c r="K84" s="273"/>
      <c r="L84" s="274"/>
      <c r="N84" s="571"/>
      <c r="S84" s="289" t="s">
        <v>155</v>
      </c>
      <c r="T84" s="250"/>
      <c r="U84" s="251" t="s">
        <v>156</v>
      </c>
    </row>
    <row r="85" spans="1:21" x14ac:dyDescent="0.25">
      <c r="A85" s="1210" t="s">
        <v>157</v>
      </c>
      <c r="B85" s="1211"/>
      <c r="C85" s="259" t="s">
        <v>158</v>
      </c>
      <c r="D85" s="268">
        <f t="shared" si="26"/>
        <v>0</v>
      </c>
      <c r="E85" s="269"/>
      <c r="F85" s="270"/>
      <c r="G85" s="271"/>
      <c r="H85" s="271"/>
      <c r="I85" s="272"/>
      <c r="J85" s="271"/>
      <c r="K85" s="273"/>
      <c r="L85" s="274"/>
      <c r="N85" s="571"/>
      <c r="S85" s="289" t="s">
        <v>157</v>
      </c>
      <c r="T85" s="250"/>
      <c r="U85" s="251" t="s">
        <v>158</v>
      </c>
    </row>
    <row r="86" spans="1:21" x14ac:dyDescent="0.25">
      <c r="A86" s="1206" t="s">
        <v>159</v>
      </c>
      <c r="B86" s="1207"/>
      <c r="C86" s="259" t="s">
        <v>160</v>
      </c>
      <c r="D86" s="268">
        <f t="shared" si="26"/>
        <v>0</v>
      </c>
      <c r="E86" s="269"/>
      <c r="F86" s="270"/>
      <c r="G86" s="271"/>
      <c r="H86" s="271"/>
      <c r="I86" s="272"/>
      <c r="J86" s="271"/>
      <c r="K86" s="273"/>
      <c r="L86" s="274"/>
      <c r="N86" s="571"/>
      <c r="S86" s="1254" t="s">
        <v>159</v>
      </c>
      <c r="T86" s="1255"/>
      <c r="U86" s="251" t="s">
        <v>160</v>
      </c>
    </row>
    <row r="87" spans="1:21" x14ac:dyDescent="0.25">
      <c r="A87" s="1210" t="s">
        <v>161</v>
      </c>
      <c r="B87" s="1211"/>
      <c r="C87" s="259" t="s">
        <v>162</v>
      </c>
      <c r="D87" s="268">
        <f t="shared" si="26"/>
        <v>0</v>
      </c>
      <c r="E87" s="269"/>
      <c r="F87" s="270"/>
      <c r="G87" s="271"/>
      <c r="H87" s="271"/>
      <c r="I87" s="272"/>
      <c r="J87" s="271"/>
      <c r="K87" s="273"/>
      <c r="L87" s="274"/>
      <c r="N87" s="571"/>
      <c r="S87" s="289" t="s">
        <v>161</v>
      </c>
      <c r="T87" s="250"/>
      <c r="U87" s="251" t="s">
        <v>162</v>
      </c>
    </row>
    <row r="88" spans="1:21" x14ac:dyDescent="0.25">
      <c r="A88" s="1210" t="s">
        <v>163</v>
      </c>
      <c r="B88" s="1211"/>
      <c r="C88" s="259" t="s">
        <v>164</v>
      </c>
      <c r="D88" s="268">
        <f t="shared" si="26"/>
        <v>0</v>
      </c>
      <c r="E88" s="269"/>
      <c r="F88" s="270"/>
      <c r="G88" s="271"/>
      <c r="H88" s="271"/>
      <c r="I88" s="272"/>
      <c r="J88" s="271"/>
      <c r="K88" s="273"/>
      <c r="L88" s="274"/>
      <c r="N88" s="571"/>
      <c r="S88" s="289" t="s">
        <v>163</v>
      </c>
      <c r="T88" s="250"/>
      <c r="U88" s="251" t="s">
        <v>164</v>
      </c>
    </row>
    <row r="89" spans="1:21" x14ac:dyDescent="0.25">
      <c r="A89" s="1212" t="s">
        <v>165</v>
      </c>
      <c r="B89" s="1213"/>
      <c r="C89" s="259" t="s">
        <v>166</v>
      </c>
      <c r="D89" s="268">
        <f t="shared" si="26"/>
        <v>0</v>
      </c>
      <c r="E89" s="269"/>
      <c r="F89" s="270"/>
      <c r="G89" s="271"/>
      <c r="H89" s="271"/>
      <c r="I89" s="272"/>
      <c r="J89" s="271"/>
      <c r="K89" s="273"/>
      <c r="L89" s="274"/>
      <c r="N89" s="571"/>
      <c r="S89" s="1272" t="s">
        <v>165</v>
      </c>
      <c r="T89" s="1273"/>
      <c r="U89" s="251" t="s">
        <v>166</v>
      </c>
    </row>
    <row r="90" spans="1:21" x14ac:dyDescent="0.25">
      <c r="A90" s="1206" t="s">
        <v>167</v>
      </c>
      <c r="B90" s="1207"/>
      <c r="C90" s="259" t="s">
        <v>168</v>
      </c>
      <c r="D90" s="268">
        <f t="shared" si="26"/>
        <v>0</v>
      </c>
      <c r="E90" s="269"/>
      <c r="F90" s="270"/>
      <c r="G90" s="271"/>
      <c r="H90" s="271"/>
      <c r="I90" s="272"/>
      <c r="J90" s="271"/>
      <c r="K90" s="273"/>
      <c r="L90" s="274"/>
      <c r="N90" s="571"/>
      <c r="S90" s="1254" t="s">
        <v>167</v>
      </c>
      <c r="T90" s="1255"/>
      <c r="U90" s="251" t="s">
        <v>168</v>
      </c>
    </row>
    <row r="91" spans="1:21" x14ac:dyDescent="0.25">
      <c r="A91" s="1210" t="s">
        <v>169</v>
      </c>
      <c r="B91" s="1211"/>
      <c r="C91" s="259" t="s">
        <v>170</v>
      </c>
      <c r="D91" s="268">
        <f t="shared" si="26"/>
        <v>0</v>
      </c>
      <c r="E91" s="269"/>
      <c r="F91" s="270"/>
      <c r="G91" s="271"/>
      <c r="H91" s="271"/>
      <c r="I91" s="272"/>
      <c r="J91" s="271"/>
      <c r="K91" s="273"/>
      <c r="L91" s="274"/>
      <c r="N91" s="571"/>
      <c r="S91" s="289" t="s">
        <v>169</v>
      </c>
      <c r="T91" s="250"/>
      <c r="U91" s="251" t="s">
        <v>170</v>
      </c>
    </row>
    <row r="92" spans="1:21" x14ac:dyDescent="0.25">
      <c r="A92" s="1210" t="s">
        <v>171</v>
      </c>
      <c r="B92" s="1211"/>
      <c r="C92" s="259" t="s">
        <v>172</v>
      </c>
      <c r="D92" s="268">
        <f t="shared" si="26"/>
        <v>0</v>
      </c>
      <c r="E92" s="269"/>
      <c r="F92" s="270"/>
      <c r="G92" s="271"/>
      <c r="H92" s="271"/>
      <c r="I92" s="272"/>
      <c r="J92" s="271"/>
      <c r="K92" s="273"/>
      <c r="L92" s="274"/>
      <c r="N92" s="571"/>
      <c r="S92" s="289" t="s">
        <v>171</v>
      </c>
      <c r="T92" s="250"/>
      <c r="U92" s="251" t="s">
        <v>172</v>
      </c>
    </row>
    <row r="93" spans="1:21" x14ac:dyDescent="0.25">
      <c r="A93" s="1210" t="s">
        <v>173</v>
      </c>
      <c r="B93" s="1211"/>
      <c r="C93" s="259" t="s">
        <v>174</v>
      </c>
      <c r="D93" s="293">
        <f t="shared" si="26"/>
        <v>0</v>
      </c>
      <c r="E93" s="294"/>
      <c r="F93" s="295"/>
      <c r="G93" s="296"/>
      <c r="H93" s="296"/>
      <c r="I93" s="297"/>
      <c r="J93" s="296"/>
      <c r="K93" s="298"/>
      <c r="L93" s="299"/>
      <c r="N93" s="580"/>
      <c r="S93" s="289" t="s">
        <v>173</v>
      </c>
      <c r="T93" s="250"/>
      <c r="U93" s="251" t="s">
        <v>174</v>
      </c>
    </row>
    <row r="94" spans="1:21" x14ac:dyDescent="0.25">
      <c r="A94" s="1206" t="s">
        <v>175</v>
      </c>
      <c r="B94" s="1207"/>
      <c r="C94" s="259" t="s">
        <v>176</v>
      </c>
      <c r="D94" s="268">
        <f t="shared" ref="D94:L94" si="27">SUM(D95:D96)</f>
        <v>0</v>
      </c>
      <c r="E94" s="269"/>
      <c r="F94" s="270">
        <f t="shared" si="27"/>
        <v>0</v>
      </c>
      <c r="G94" s="271">
        <f t="shared" si="27"/>
        <v>0</v>
      </c>
      <c r="H94" s="271">
        <f t="shared" si="27"/>
        <v>0</v>
      </c>
      <c r="I94" s="272">
        <f t="shared" si="27"/>
        <v>0</v>
      </c>
      <c r="J94" s="271">
        <f t="shared" si="27"/>
        <v>0</v>
      </c>
      <c r="K94" s="273">
        <f t="shared" si="27"/>
        <v>0</v>
      </c>
      <c r="L94" s="274">
        <f t="shared" si="27"/>
        <v>0</v>
      </c>
      <c r="N94" s="571"/>
      <c r="S94" s="1254" t="s">
        <v>175</v>
      </c>
      <c r="T94" s="1255"/>
      <c r="U94" s="251" t="s">
        <v>176</v>
      </c>
    </row>
    <row r="95" spans="1:21" x14ac:dyDescent="0.25">
      <c r="A95" s="61"/>
      <c r="B95" s="62" t="s">
        <v>177</v>
      </c>
      <c r="C95" s="267" t="s">
        <v>178</v>
      </c>
      <c r="D95" s="268">
        <f t="shared" ref="D95:D98" si="28">SUM(F95:I95)</f>
        <v>0</v>
      </c>
      <c r="E95" s="269"/>
      <c r="F95" s="270"/>
      <c r="G95" s="271"/>
      <c r="H95" s="271"/>
      <c r="I95" s="272"/>
      <c r="J95" s="271"/>
      <c r="K95" s="273"/>
      <c r="L95" s="274"/>
      <c r="N95" s="571"/>
      <c r="S95" s="289"/>
      <c r="T95" s="292" t="s">
        <v>177</v>
      </c>
      <c r="U95" s="277" t="s">
        <v>178</v>
      </c>
    </row>
    <row r="96" spans="1:21" x14ac:dyDescent="0.25">
      <c r="A96" s="61"/>
      <c r="B96" s="62" t="s">
        <v>179</v>
      </c>
      <c r="C96" s="267" t="s">
        <v>180</v>
      </c>
      <c r="D96" s="268">
        <f t="shared" si="28"/>
        <v>0</v>
      </c>
      <c r="E96" s="269"/>
      <c r="F96" s="270"/>
      <c r="G96" s="271"/>
      <c r="H96" s="271"/>
      <c r="I96" s="272"/>
      <c r="J96" s="271"/>
      <c r="K96" s="273"/>
      <c r="L96" s="274"/>
      <c r="N96" s="571"/>
      <c r="S96" s="289"/>
      <c r="T96" s="292" t="s">
        <v>179</v>
      </c>
      <c r="U96" s="277" t="s">
        <v>180</v>
      </c>
    </row>
    <row r="97" spans="1:21" x14ac:dyDescent="0.25">
      <c r="A97" s="1212" t="s">
        <v>181</v>
      </c>
      <c r="B97" s="1213"/>
      <c r="C97" s="259" t="s">
        <v>182</v>
      </c>
      <c r="D97" s="268">
        <f t="shared" si="28"/>
        <v>0</v>
      </c>
      <c r="E97" s="269"/>
      <c r="F97" s="270"/>
      <c r="G97" s="271"/>
      <c r="H97" s="271"/>
      <c r="I97" s="272"/>
      <c r="J97" s="271"/>
      <c r="K97" s="273"/>
      <c r="L97" s="274"/>
      <c r="N97" s="571"/>
      <c r="S97" s="1272" t="s">
        <v>181</v>
      </c>
      <c r="T97" s="1273"/>
      <c r="U97" s="251" t="s">
        <v>182</v>
      </c>
    </row>
    <row r="98" spans="1:21" x14ac:dyDescent="0.25">
      <c r="A98" s="1210" t="s">
        <v>183</v>
      </c>
      <c r="B98" s="1211"/>
      <c r="C98" s="259" t="s">
        <v>184</v>
      </c>
      <c r="D98" s="293">
        <f t="shared" si="28"/>
        <v>0</v>
      </c>
      <c r="E98" s="294"/>
      <c r="F98" s="295"/>
      <c r="G98" s="296"/>
      <c r="H98" s="296"/>
      <c r="I98" s="297"/>
      <c r="J98" s="296"/>
      <c r="K98" s="298"/>
      <c r="L98" s="299"/>
      <c r="N98" s="580"/>
      <c r="S98" s="289" t="s">
        <v>183</v>
      </c>
      <c r="T98" s="322"/>
      <c r="U98" s="251" t="s">
        <v>184</v>
      </c>
    </row>
    <row r="99" spans="1:21" x14ac:dyDescent="0.25">
      <c r="A99" s="1206" t="s">
        <v>185</v>
      </c>
      <c r="B99" s="1207"/>
      <c r="C99" s="259" t="s">
        <v>186</v>
      </c>
      <c r="D99" s="268">
        <f t="shared" ref="D99:L99" si="29">SUM(D100:D107)</f>
        <v>0</v>
      </c>
      <c r="E99" s="269"/>
      <c r="F99" s="270">
        <f t="shared" si="29"/>
        <v>0</v>
      </c>
      <c r="G99" s="271">
        <f t="shared" si="29"/>
        <v>0</v>
      </c>
      <c r="H99" s="271">
        <f t="shared" si="29"/>
        <v>0</v>
      </c>
      <c r="I99" s="272">
        <f t="shared" si="29"/>
        <v>0</v>
      </c>
      <c r="J99" s="271">
        <f t="shared" si="29"/>
        <v>0</v>
      </c>
      <c r="K99" s="273">
        <f t="shared" si="29"/>
        <v>0</v>
      </c>
      <c r="L99" s="274">
        <f t="shared" si="29"/>
        <v>0</v>
      </c>
      <c r="N99" s="571"/>
      <c r="S99" s="1254" t="s">
        <v>185</v>
      </c>
      <c r="T99" s="1255"/>
      <c r="U99" s="251" t="s">
        <v>186</v>
      </c>
    </row>
    <row r="100" spans="1:21" x14ac:dyDescent="0.25">
      <c r="A100" s="61"/>
      <c r="B100" s="62" t="s">
        <v>187</v>
      </c>
      <c r="C100" s="267" t="s">
        <v>188</v>
      </c>
      <c r="D100" s="268">
        <f t="shared" ref="D100:D107" si="30">SUM(F100:I100)</f>
        <v>0</v>
      </c>
      <c r="E100" s="269"/>
      <c r="F100" s="270"/>
      <c r="G100" s="271"/>
      <c r="H100" s="271"/>
      <c r="I100" s="272"/>
      <c r="J100" s="271"/>
      <c r="K100" s="273"/>
      <c r="L100" s="274"/>
      <c r="N100" s="571"/>
      <c r="S100" s="289"/>
      <c r="T100" s="292" t="s">
        <v>187</v>
      </c>
      <c r="U100" s="277" t="s">
        <v>188</v>
      </c>
    </row>
    <row r="101" spans="1:21" x14ac:dyDescent="0.25">
      <c r="A101" s="61"/>
      <c r="B101" s="62" t="s">
        <v>189</v>
      </c>
      <c r="C101" s="267" t="s">
        <v>190</v>
      </c>
      <c r="D101" s="268">
        <f t="shared" si="30"/>
        <v>0</v>
      </c>
      <c r="E101" s="269"/>
      <c r="F101" s="270"/>
      <c r="G101" s="271"/>
      <c r="H101" s="271"/>
      <c r="I101" s="272"/>
      <c r="J101" s="271"/>
      <c r="K101" s="273"/>
      <c r="L101" s="274"/>
      <c r="N101" s="571"/>
      <c r="S101" s="289"/>
      <c r="T101" s="292" t="s">
        <v>189</v>
      </c>
      <c r="U101" s="277" t="s">
        <v>190</v>
      </c>
    </row>
    <row r="102" spans="1:21" x14ac:dyDescent="0.25">
      <c r="A102" s="61"/>
      <c r="B102" s="62" t="s">
        <v>191</v>
      </c>
      <c r="C102" s="267" t="s">
        <v>192</v>
      </c>
      <c r="D102" s="268">
        <f t="shared" si="30"/>
        <v>0</v>
      </c>
      <c r="E102" s="269"/>
      <c r="F102" s="270"/>
      <c r="G102" s="271"/>
      <c r="H102" s="271"/>
      <c r="I102" s="272"/>
      <c r="J102" s="271"/>
      <c r="K102" s="273"/>
      <c r="L102" s="274"/>
      <c r="N102" s="571"/>
      <c r="S102" s="289"/>
      <c r="T102" s="292" t="s">
        <v>191</v>
      </c>
      <c r="U102" s="277" t="s">
        <v>192</v>
      </c>
    </row>
    <row r="103" spans="1:21" x14ac:dyDescent="0.25">
      <c r="A103" s="61"/>
      <c r="B103" s="62" t="s">
        <v>193</v>
      </c>
      <c r="C103" s="267" t="s">
        <v>194</v>
      </c>
      <c r="D103" s="268">
        <f t="shared" si="30"/>
        <v>0</v>
      </c>
      <c r="E103" s="269"/>
      <c r="F103" s="270"/>
      <c r="G103" s="271"/>
      <c r="H103" s="271"/>
      <c r="I103" s="272"/>
      <c r="J103" s="271"/>
      <c r="K103" s="273"/>
      <c r="L103" s="274"/>
      <c r="N103" s="571"/>
      <c r="S103" s="289"/>
      <c r="T103" s="292" t="s">
        <v>193</v>
      </c>
      <c r="U103" s="277" t="s">
        <v>194</v>
      </c>
    </row>
    <row r="104" spans="1:21" x14ac:dyDescent="0.25">
      <c r="A104" s="61"/>
      <c r="B104" s="62" t="s">
        <v>195</v>
      </c>
      <c r="C104" s="267" t="s">
        <v>196</v>
      </c>
      <c r="D104" s="268">
        <f t="shared" si="30"/>
        <v>0</v>
      </c>
      <c r="E104" s="269"/>
      <c r="F104" s="270"/>
      <c r="G104" s="271"/>
      <c r="H104" s="271"/>
      <c r="I104" s="272"/>
      <c r="J104" s="271"/>
      <c r="K104" s="273"/>
      <c r="L104" s="274"/>
      <c r="N104" s="571"/>
      <c r="S104" s="289"/>
      <c r="T104" s="292" t="s">
        <v>195</v>
      </c>
      <c r="U104" s="277" t="s">
        <v>196</v>
      </c>
    </row>
    <row r="105" spans="1:21" x14ac:dyDescent="0.25">
      <c r="A105" s="61"/>
      <c r="B105" s="62" t="s">
        <v>197</v>
      </c>
      <c r="C105" s="267" t="s">
        <v>198</v>
      </c>
      <c r="D105" s="268">
        <f t="shared" si="30"/>
        <v>0</v>
      </c>
      <c r="E105" s="269"/>
      <c r="F105" s="270"/>
      <c r="G105" s="271"/>
      <c r="H105" s="271"/>
      <c r="I105" s="272"/>
      <c r="J105" s="271"/>
      <c r="K105" s="273"/>
      <c r="L105" s="274"/>
      <c r="N105" s="571"/>
      <c r="S105" s="289"/>
      <c r="T105" s="292" t="s">
        <v>197</v>
      </c>
      <c r="U105" s="277" t="s">
        <v>198</v>
      </c>
    </row>
    <row r="106" spans="1:21" x14ac:dyDescent="0.25">
      <c r="A106" s="61"/>
      <c r="B106" s="62" t="s">
        <v>199</v>
      </c>
      <c r="C106" s="267" t="s">
        <v>200</v>
      </c>
      <c r="D106" s="268">
        <f t="shared" si="30"/>
        <v>0</v>
      </c>
      <c r="E106" s="269"/>
      <c r="F106" s="270"/>
      <c r="G106" s="271"/>
      <c r="H106" s="271"/>
      <c r="I106" s="272"/>
      <c r="J106" s="271"/>
      <c r="K106" s="273"/>
      <c r="L106" s="274"/>
      <c r="N106" s="571"/>
      <c r="S106" s="289"/>
      <c r="T106" s="292" t="s">
        <v>199</v>
      </c>
      <c r="U106" s="277" t="s">
        <v>200</v>
      </c>
    </row>
    <row r="107" spans="1:21" x14ac:dyDescent="0.25">
      <c r="A107" s="61"/>
      <c r="B107" s="62" t="s">
        <v>201</v>
      </c>
      <c r="C107" s="267" t="s">
        <v>202</v>
      </c>
      <c r="D107" s="268">
        <f t="shared" si="30"/>
        <v>0</v>
      </c>
      <c r="E107" s="269"/>
      <c r="F107" s="270"/>
      <c r="G107" s="271"/>
      <c r="H107" s="271"/>
      <c r="I107" s="272"/>
      <c r="J107" s="271"/>
      <c r="K107" s="273"/>
      <c r="L107" s="274"/>
      <c r="N107" s="571"/>
      <c r="S107" s="289"/>
      <c r="T107" s="292" t="s">
        <v>201</v>
      </c>
      <c r="U107" s="277" t="s">
        <v>202</v>
      </c>
    </row>
    <row r="108" spans="1:21" x14ac:dyDescent="0.25">
      <c r="A108" s="1270" t="s">
        <v>203</v>
      </c>
      <c r="B108" s="1271"/>
      <c r="C108" s="323" t="s">
        <v>204</v>
      </c>
      <c r="D108" s="324">
        <f t="shared" ref="D108:I108" si="31">D109+D112+D117</f>
        <v>9</v>
      </c>
      <c r="E108" s="325"/>
      <c r="F108" s="326">
        <f t="shared" si="31"/>
        <v>4</v>
      </c>
      <c r="G108" s="327">
        <f t="shared" si="31"/>
        <v>3</v>
      </c>
      <c r="H108" s="327">
        <f t="shared" si="31"/>
        <v>2</v>
      </c>
      <c r="I108" s="328">
        <f t="shared" si="31"/>
        <v>0</v>
      </c>
      <c r="J108" s="327">
        <f>J109+J112+J117</f>
        <v>0</v>
      </c>
      <c r="K108" s="329">
        <f>K109+K112+K117</f>
        <v>0</v>
      </c>
      <c r="L108" s="328">
        <f>L109+L112+L117</f>
        <v>0</v>
      </c>
      <c r="N108" s="589">
        <f t="shared" ref="N108" si="32">N109+N112+N117</f>
        <v>3342.66</v>
      </c>
      <c r="S108" s="289" t="s">
        <v>203</v>
      </c>
      <c r="T108" s="322"/>
      <c r="U108" s="251" t="s">
        <v>204</v>
      </c>
    </row>
    <row r="109" spans="1:21" x14ac:dyDescent="0.25">
      <c r="A109" s="1206" t="s">
        <v>205</v>
      </c>
      <c r="B109" s="1207"/>
      <c r="C109" s="259" t="s">
        <v>206</v>
      </c>
      <c r="D109" s="293">
        <f t="shared" ref="D109:L109" si="33">SUM(D110:D111)</f>
        <v>9</v>
      </c>
      <c r="E109" s="294"/>
      <c r="F109" s="295">
        <f t="shared" si="33"/>
        <v>4</v>
      </c>
      <c r="G109" s="296">
        <f t="shared" si="33"/>
        <v>3</v>
      </c>
      <c r="H109" s="296">
        <f t="shared" si="33"/>
        <v>2</v>
      </c>
      <c r="I109" s="297">
        <f t="shared" si="33"/>
        <v>0</v>
      </c>
      <c r="J109" s="296">
        <f t="shared" si="33"/>
        <v>0</v>
      </c>
      <c r="K109" s="298">
        <f t="shared" si="33"/>
        <v>0</v>
      </c>
      <c r="L109" s="299">
        <f t="shared" si="33"/>
        <v>0</v>
      </c>
      <c r="N109" s="580">
        <f t="shared" ref="N109" si="34">SUM(N110:N111)</f>
        <v>3342.66</v>
      </c>
      <c r="S109" s="275" t="s">
        <v>205</v>
      </c>
      <c r="T109" s="250"/>
      <c r="U109" s="251" t="s">
        <v>206</v>
      </c>
    </row>
    <row r="110" spans="1:21" x14ac:dyDescent="0.25">
      <c r="A110" s="61"/>
      <c r="B110" s="44" t="s">
        <v>207</v>
      </c>
      <c r="C110" s="267" t="s">
        <v>208</v>
      </c>
      <c r="D110" s="268">
        <f>SUM(F110:I110)</f>
        <v>9</v>
      </c>
      <c r="E110" s="269"/>
      <c r="F110" s="270">
        <v>4</v>
      </c>
      <c r="G110" s="271">
        <v>3</v>
      </c>
      <c r="H110" s="271">
        <v>2</v>
      </c>
      <c r="I110" s="272"/>
      <c r="J110" s="271"/>
      <c r="K110" s="273">
        <v>0</v>
      </c>
      <c r="L110" s="274"/>
      <c r="N110" s="571">
        <v>3342.66</v>
      </c>
      <c r="S110" s="289"/>
      <c r="T110" s="276" t="s">
        <v>207</v>
      </c>
      <c r="U110" s="277" t="s">
        <v>208</v>
      </c>
    </row>
    <row r="111" spans="1:21" x14ac:dyDescent="0.25">
      <c r="A111" s="61"/>
      <c r="B111" s="44" t="s">
        <v>209</v>
      </c>
      <c r="C111" s="267" t="s">
        <v>210</v>
      </c>
      <c r="D111" s="268">
        <f t="shared" ref="D111" si="35">SUM(F111:I111)</f>
        <v>0</v>
      </c>
      <c r="E111" s="269"/>
      <c r="F111" s="270"/>
      <c r="G111" s="271"/>
      <c r="H111" s="271"/>
      <c r="I111" s="272"/>
      <c r="J111" s="271"/>
      <c r="K111" s="273"/>
      <c r="L111" s="274"/>
      <c r="N111" s="270"/>
      <c r="S111" s="289"/>
      <c r="T111" s="276" t="s">
        <v>209</v>
      </c>
      <c r="U111" s="277" t="s">
        <v>210</v>
      </c>
    </row>
    <row r="112" spans="1:21" x14ac:dyDescent="0.25">
      <c r="A112" s="1256" t="s">
        <v>211</v>
      </c>
      <c r="B112" s="1257"/>
      <c r="C112" s="259" t="s">
        <v>212</v>
      </c>
      <c r="D112" s="293">
        <f t="shared" ref="D112:L112" si="36">SUM(D113:D116)</f>
        <v>0</v>
      </c>
      <c r="E112" s="294"/>
      <c r="F112" s="295">
        <f t="shared" si="36"/>
        <v>0</v>
      </c>
      <c r="G112" s="296">
        <f t="shared" si="36"/>
        <v>0</v>
      </c>
      <c r="H112" s="296">
        <f t="shared" si="36"/>
        <v>0</v>
      </c>
      <c r="I112" s="297">
        <f t="shared" si="36"/>
        <v>0</v>
      </c>
      <c r="J112" s="296">
        <f t="shared" si="36"/>
        <v>0</v>
      </c>
      <c r="K112" s="298">
        <f t="shared" si="36"/>
        <v>0</v>
      </c>
      <c r="L112" s="299">
        <f t="shared" si="36"/>
        <v>0</v>
      </c>
      <c r="N112" s="295"/>
      <c r="S112" s="1266" t="s">
        <v>211</v>
      </c>
      <c r="T112" s="1267"/>
      <c r="U112" s="251" t="s">
        <v>212</v>
      </c>
    </row>
    <row r="113" spans="1:21" x14ac:dyDescent="0.25">
      <c r="A113" s="43"/>
      <c r="B113" s="44" t="s">
        <v>213</v>
      </c>
      <c r="C113" s="267" t="s">
        <v>214</v>
      </c>
      <c r="D113" s="268">
        <f t="shared" ref="D113:D116" si="37">SUM(F113:I113)</f>
        <v>0</v>
      </c>
      <c r="E113" s="269"/>
      <c r="F113" s="270"/>
      <c r="G113" s="271"/>
      <c r="H113" s="271"/>
      <c r="I113" s="272"/>
      <c r="J113" s="271"/>
      <c r="K113" s="273"/>
      <c r="L113" s="274"/>
      <c r="N113" s="270"/>
      <c r="S113" s="275"/>
      <c r="T113" s="276" t="s">
        <v>213</v>
      </c>
      <c r="U113" s="277" t="s">
        <v>214</v>
      </c>
    </row>
    <row r="114" spans="1:21" ht="12.75" customHeight="1" x14ac:dyDescent="0.25">
      <c r="A114" s="61"/>
      <c r="B114" s="86" t="s">
        <v>215</v>
      </c>
      <c r="C114" s="267" t="s">
        <v>216</v>
      </c>
      <c r="D114" s="268">
        <f t="shared" si="37"/>
        <v>0</v>
      </c>
      <c r="E114" s="269"/>
      <c r="F114" s="270"/>
      <c r="G114" s="271"/>
      <c r="H114" s="271"/>
      <c r="I114" s="272"/>
      <c r="J114" s="271"/>
      <c r="K114" s="273"/>
      <c r="L114" s="274"/>
      <c r="N114" s="270"/>
      <c r="S114" s="289"/>
      <c r="T114" s="321" t="s">
        <v>215</v>
      </c>
      <c r="U114" s="277" t="s">
        <v>216</v>
      </c>
    </row>
    <row r="115" spans="1:21" ht="12.75" customHeight="1" x14ac:dyDescent="0.25">
      <c r="A115" s="61"/>
      <c r="B115" s="88" t="s">
        <v>217</v>
      </c>
      <c r="C115" s="267" t="s">
        <v>218</v>
      </c>
      <c r="D115" s="268">
        <f t="shared" si="37"/>
        <v>0</v>
      </c>
      <c r="E115" s="269"/>
      <c r="F115" s="270"/>
      <c r="G115" s="271"/>
      <c r="H115" s="271"/>
      <c r="I115" s="272"/>
      <c r="J115" s="271"/>
      <c r="K115" s="273"/>
      <c r="L115" s="274"/>
      <c r="N115" s="270"/>
      <c r="S115" s="289"/>
      <c r="T115" s="330" t="s">
        <v>217</v>
      </c>
      <c r="U115" s="277" t="s">
        <v>218</v>
      </c>
    </row>
    <row r="116" spans="1:21" x14ac:dyDescent="0.25">
      <c r="A116" s="61"/>
      <c r="B116" s="44" t="s">
        <v>219</v>
      </c>
      <c r="C116" s="267" t="s">
        <v>220</v>
      </c>
      <c r="D116" s="268">
        <f t="shared" si="37"/>
        <v>0</v>
      </c>
      <c r="E116" s="269"/>
      <c r="F116" s="270"/>
      <c r="G116" s="271"/>
      <c r="H116" s="271"/>
      <c r="I116" s="272"/>
      <c r="J116" s="271"/>
      <c r="K116" s="273"/>
      <c r="L116" s="274"/>
      <c r="N116" s="270"/>
      <c r="S116" s="289"/>
      <c r="T116" s="276" t="s">
        <v>219</v>
      </c>
      <c r="U116" s="277" t="s">
        <v>220</v>
      </c>
    </row>
    <row r="117" spans="1:21" x14ac:dyDescent="0.25">
      <c r="A117" s="1206" t="s">
        <v>221</v>
      </c>
      <c r="B117" s="1207"/>
      <c r="C117" s="259" t="s">
        <v>222</v>
      </c>
      <c r="D117" s="293">
        <f t="shared" ref="D117:L117" si="38">SUM(D118:D121)</f>
        <v>0</v>
      </c>
      <c r="E117" s="294"/>
      <c r="F117" s="295">
        <f t="shared" si="38"/>
        <v>0</v>
      </c>
      <c r="G117" s="296">
        <f t="shared" si="38"/>
        <v>0</v>
      </c>
      <c r="H117" s="296">
        <f t="shared" si="38"/>
        <v>0</v>
      </c>
      <c r="I117" s="297">
        <f t="shared" si="38"/>
        <v>0</v>
      </c>
      <c r="J117" s="296">
        <f t="shared" si="38"/>
        <v>0</v>
      </c>
      <c r="K117" s="298">
        <f t="shared" si="38"/>
        <v>0</v>
      </c>
      <c r="L117" s="299">
        <f t="shared" si="38"/>
        <v>0</v>
      </c>
      <c r="N117" s="295"/>
      <c r="S117" s="331" t="s">
        <v>221</v>
      </c>
      <c r="T117" s="332"/>
      <c r="U117" s="251" t="s">
        <v>222</v>
      </c>
    </row>
    <row r="118" spans="1:21" x14ac:dyDescent="0.25">
      <c r="A118" s="89"/>
      <c r="B118" s="44" t="s">
        <v>223</v>
      </c>
      <c r="C118" s="267" t="s">
        <v>224</v>
      </c>
      <c r="D118" s="268">
        <f t="shared" ref="D118:D121" si="39">SUM(F118:I118)</f>
        <v>0</v>
      </c>
      <c r="E118" s="269"/>
      <c r="F118" s="270"/>
      <c r="G118" s="271"/>
      <c r="H118" s="271"/>
      <c r="I118" s="272"/>
      <c r="J118" s="271"/>
      <c r="K118" s="273"/>
      <c r="L118" s="274"/>
      <c r="N118" s="270"/>
      <c r="S118" s="331"/>
      <c r="T118" s="276" t="s">
        <v>223</v>
      </c>
      <c r="U118" s="277" t="s">
        <v>224</v>
      </c>
    </row>
    <row r="119" spans="1:21" x14ac:dyDescent="0.25">
      <c r="A119" s="61"/>
      <c r="B119" s="44" t="s">
        <v>225</v>
      </c>
      <c r="C119" s="267" t="s">
        <v>226</v>
      </c>
      <c r="D119" s="268">
        <f t="shared" si="39"/>
        <v>0</v>
      </c>
      <c r="E119" s="269"/>
      <c r="F119" s="270"/>
      <c r="G119" s="271"/>
      <c r="H119" s="271"/>
      <c r="I119" s="272"/>
      <c r="J119" s="271"/>
      <c r="K119" s="273"/>
      <c r="L119" s="274"/>
      <c r="N119" s="270"/>
      <c r="S119" s="289"/>
      <c r="T119" s="276" t="s">
        <v>225</v>
      </c>
      <c r="U119" s="277" t="s">
        <v>226</v>
      </c>
    </row>
    <row r="120" spans="1:21" ht="12.75" customHeight="1" x14ac:dyDescent="0.25">
      <c r="A120" s="61"/>
      <c r="B120" s="86" t="s">
        <v>227</v>
      </c>
      <c r="C120" s="267" t="s">
        <v>228</v>
      </c>
      <c r="D120" s="268">
        <f t="shared" si="39"/>
        <v>0</v>
      </c>
      <c r="E120" s="269"/>
      <c r="F120" s="270"/>
      <c r="G120" s="271"/>
      <c r="H120" s="271"/>
      <c r="I120" s="272"/>
      <c r="J120" s="271"/>
      <c r="K120" s="273"/>
      <c r="L120" s="274"/>
      <c r="N120" s="270"/>
      <c r="S120" s="289"/>
      <c r="T120" s="321" t="s">
        <v>227</v>
      </c>
      <c r="U120" s="277" t="s">
        <v>228</v>
      </c>
    </row>
    <row r="121" spans="1:21" ht="12.75" customHeight="1" x14ac:dyDescent="0.25">
      <c r="A121" s="61"/>
      <c r="B121" s="86" t="s">
        <v>229</v>
      </c>
      <c r="C121" s="267" t="s">
        <v>230</v>
      </c>
      <c r="D121" s="268">
        <f t="shared" si="39"/>
        <v>0</v>
      </c>
      <c r="E121" s="269"/>
      <c r="F121" s="270"/>
      <c r="G121" s="271"/>
      <c r="H121" s="271"/>
      <c r="I121" s="272"/>
      <c r="J121" s="271"/>
      <c r="K121" s="273"/>
      <c r="L121" s="274"/>
      <c r="N121" s="270"/>
      <c r="S121" s="289"/>
      <c r="T121" s="321" t="s">
        <v>229</v>
      </c>
      <c r="U121" s="277" t="s">
        <v>230</v>
      </c>
    </row>
    <row r="122" spans="1:21" x14ac:dyDescent="0.25">
      <c r="A122" s="1206" t="s">
        <v>231</v>
      </c>
      <c r="B122" s="1207"/>
      <c r="C122" s="259" t="s">
        <v>232</v>
      </c>
      <c r="D122" s="260">
        <f t="shared" ref="D122:L122" si="40">SUM(D123:D125)</f>
        <v>0</v>
      </c>
      <c r="E122" s="261"/>
      <c r="F122" s="262">
        <f t="shared" si="40"/>
        <v>0</v>
      </c>
      <c r="G122" s="263">
        <f t="shared" si="40"/>
        <v>0</v>
      </c>
      <c r="H122" s="263">
        <f t="shared" si="40"/>
        <v>0</v>
      </c>
      <c r="I122" s="264">
        <f t="shared" si="40"/>
        <v>0</v>
      </c>
      <c r="J122" s="263">
        <f t="shared" si="40"/>
        <v>0</v>
      </c>
      <c r="K122" s="333">
        <f t="shared" si="40"/>
        <v>0</v>
      </c>
      <c r="L122" s="264">
        <f t="shared" si="40"/>
        <v>0</v>
      </c>
      <c r="N122" s="262"/>
      <c r="S122" s="289" t="s">
        <v>231</v>
      </c>
      <c r="T122" s="292"/>
      <c r="U122" s="251" t="s">
        <v>232</v>
      </c>
    </row>
    <row r="123" spans="1:21" x14ac:dyDescent="0.25">
      <c r="A123" s="61"/>
      <c r="B123" s="91" t="s">
        <v>233</v>
      </c>
      <c r="C123" s="334" t="s">
        <v>234</v>
      </c>
      <c r="D123" s="268">
        <f t="shared" ref="D123:D125" si="41">SUM(F123:I123)</f>
        <v>0</v>
      </c>
      <c r="E123" s="269"/>
      <c r="F123" s="270"/>
      <c r="G123" s="271"/>
      <c r="H123" s="271"/>
      <c r="I123" s="272"/>
      <c r="J123" s="271"/>
      <c r="K123" s="273"/>
      <c r="L123" s="274"/>
      <c r="N123" s="270"/>
      <c r="S123" s="289"/>
      <c r="T123" s="335" t="s">
        <v>233</v>
      </c>
      <c r="U123" s="336" t="s">
        <v>234</v>
      </c>
    </row>
    <row r="124" spans="1:21" ht="12.75" customHeight="1" x14ac:dyDescent="0.25">
      <c r="A124" s="61"/>
      <c r="B124" s="93" t="s">
        <v>235</v>
      </c>
      <c r="C124" s="334" t="s">
        <v>236</v>
      </c>
      <c r="D124" s="268">
        <f t="shared" si="41"/>
        <v>0</v>
      </c>
      <c r="E124" s="269"/>
      <c r="F124" s="270"/>
      <c r="G124" s="271"/>
      <c r="H124" s="271"/>
      <c r="I124" s="272"/>
      <c r="J124" s="271"/>
      <c r="K124" s="273"/>
      <c r="L124" s="274"/>
      <c r="N124" s="270"/>
      <c r="S124" s="289"/>
      <c r="T124" s="337" t="s">
        <v>235</v>
      </c>
      <c r="U124" s="336" t="s">
        <v>236</v>
      </c>
    </row>
    <row r="125" spans="1:21" x14ac:dyDescent="0.25">
      <c r="A125" s="61"/>
      <c r="B125" s="94" t="s">
        <v>237</v>
      </c>
      <c r="C125" s="334" t="s">
        <v>238</v>
      </c>
      <c r="D125" s="268">
        <f t="shared" si="41"/>
        <v>0</v>
      </c>
      <c r="E125" s="269"/>
      <c r="F125" s="270"/>
      <c r="G125" s="271"/>
      <c r="H125" s="271"/>
      <c r="I125" s="272"/>
      <c r="J125" s="271"/>
      <c r="K125" s="273"/>
      <c r="L125" s="274"/>
      <c r="N125" s="270"/>
      <c r="S125" s="289"/>
      <c r="T125" s="338" t="s">
        <v>237</v>
      </c>
      <c r="U125" s="336" t="s">
        <v>238</v>
      </c>
    </row>
    <row r="126" spans="1:21" x14ac:dyDescent="0.25">
      <c r="A126" s="1206" t="s">
        <v>239</v>
      </c>
      <c r="B126" s="1207"/>
      <c r="C126" s="339" t="s">
        <v>240</v>
      </c>
      <c r="D126" s="260">
        <f t="shared" ref="D126:L126" si="42">D127</f>
        <v>0</v>
      </c>
      <c r="E126" s="261"/>
      <c r="F126" s="262">
        <f t="shared" si="42"/>
        <v>0</v>
      </c>
      <c r="G126" s="263">
        <f t="shared" si="42"/>
        <v>0</v>
      </c>
      <c r="H126" s="263">
        <f t="shared" si="42"/>
        <v>0</v>
      </c>
      <c r="I126" s="264">
        <f t="shared" si="42"/>
        <v>0</v>
      </c>
      <c r="J126" s="263">
        <f t="shared" si="42"/>
        <v>0</v>
      </c>
      <c r="K126" s="333">
        <f t="shared" si="42"/>
        <v>0</v>
      </c>
      <c r="L126" s="264">
        <f t="shared" si="42"/>
        <v>0</v>
      </c>
      <c r="N126" s="262"/>
      <c r="S126" s="340" t="s">
        <v>239</v>
      </c>
      <c r="T126" s="250"/>
      <c r="U126" s="341" t="s">
        <v>240</v>
      </c>
    </row>
    <row r="127" spans="1:21" x14ac:dyDescent="0.25">
      <c r="A127" s="1206" t="s">
        <v>241</v>
      </c>
      <c r="B127" s="1207"/>
      <c r="C127" s="259" t="s">
        <v>242</v>
      </c>
      <c r="D127" s="268">
        <f>SUM(F127:I127)</f>
        <v>0</v>
      </c>
      <c r="E127" s="269"/>
      <c r="F127" s="270"/>
      <c r="G127" s="271"/>
      <c r="H127" s="271"/>
      <c r="I127" s="272"/>
      <c r="J127" s="271"/>
      <c r="K127" s="273"/>
      <c r="L127" s="274"/>
      <c r="N127" s="270"/>
      <c r="S127" s="289" t="s">
        <v>241</v>
      </c>
      <c r="T127" s="292"/>
      <c r="U127" s="251" t="s">
        <v>242</v>
      </c>
    </row>
    <row r="128" spans="1:21" x14ac:dyDescent="0.25">
      <c r="A128" s="1214" t="s">
        <v>243</v>
      </c>
      <c r="B128" s="1215"/>
      <c r="C128" s="259" t="s">
        <v>244</v>
      </c>
      <c r="D128" s="260">
        <f t="shared" ref="D128:L128" si="43">D129</f>
        <v>0</v>
      </c>
      <c r="E128" s="261"/>
      <c r="F128" s="262">
        <f t="shared" si="43"/>
        <v>0</v>
      </c>
      <c r="G128" s="263">
        <f t="shared" si="43"/>
        <v>0</v>
      </c>
      <c r="H128" s="263">
        <f t="shared" si="43"/>
        <v>0</v>
      </c>
      <c r="I128" s="264">
        <f t="shared" si="43"/>
        <v>0</v>
      </c>
      <c r="J128" s="263">
        <f t="shared" si="43"/>
        <v>0</v>
      </c>
      <c r="K128" s="333">
        <f t="shared" si="43"/>
        <v>0</v>
      </c>
      <c r="L128" s="264">
        <f t="shared" si="43"/>
        <v>0</v>
      </c>
      <c r="N128" s="262"/>
      <c r="S128" s="1248" t="s">
        <v>243</v>
      </c>
      <c r="T128" s="1249"/>
      <c r="U128" s="251" t="s">
        <v>244</v>
      </c>
    </row>
    <row r="129" spans="1:21" x14ac:dyDescent="0.25">
      <c r="A129" s="1214" t="s">
        <v>245</v>
      </c>
      <c r="B129" s="1215"/>
      <c r="C129" s="259" t="s">
        <v>246</v>
      </c>
      <c r="D129" s="260">
        <f t="shared" ref="D129:L129" si="44">SUM(D130:D143)</f>
        <v>0</v>
      </c>
      <c r="E129" s="261"/>
      <c r="F129" s="262">
        <f t="shared" si="44"/>
        <v>0</v>
      </c>
      <c r="G129" s="263">
        <f t="shared" si="44"/>
        <v>0</v>
      </c>
      <c r="H129" s="263">
        <f t="shared" si="44"/>
        <v>0</v>
      </c>
      <c r="I129" s="264">
        <f t="shared" si="44"/>
        <v>0</v>
      </c>
      <c r="J129" s="263">
        <f t="shared" si="44"/>
        <v>0</v>
      </c>
      <c r="K129" s="333">
        <f t="shared" si="44"/>
        <v>0</v>
      </c>
      <c r="L129" s="264">
        <f t="shared" si="44"/>
        <v>0</v>
      </c>
      <c r="N129" s="262"/>
      <c r="S129" s="1248" t="s">
        <v>488</v>
      </c>
      <c r="T129" s="1249"/>
      <c r="U129" s="251" t="s">
        <v>246</v>
      </c>
    </row>
    <row r="130" spans="1:21" x14ac:dyDescent="0.25">
      <c r="A130" s="61"/>
      <c r="B130" s="62" t="s">
        <v>247</v>
      </c>
      <c r="C130" s="267" t="s">
        <v>248</v>
      </c>
      <c r="D130" s="268">
        <f t="shared" ref="D130:D143" si="45">SUM(F130:I130)</f>
        <v>0</v>
      </c>
      <c r="E130" s="269"/>
      <c r="F130" s="270"/>
      <c r="G130" s="271"/>
      <c r="H130" s="271"/>
      <c r="I130" s="272"/>
      <c r="J130" s="271"/>
      <c r="K130" s="273"/>
      <c r="L130" s="274"/>
      <c r="N130" s="270"/>
      <c r="S130" s="289"/>
      <c r="T130" s="292" t="s">
        <v>247</v>
      </c>
      <c r="U130" s="277" t="s">
        <v>248</v>
      </c>
    </row>
    <row r="131" spans="1:21" x14ac:dyDescent="0.25">
      <c r="A131" s="61"/>
      <c r="B131" s="44" t="s">
        <v>249</v>
      </c>
      <c r="C131" s="267" t="s">
        <v>250</v>
      </c>
      <c r="D131" s="268">
        <f t="shared" si="45"/>
        <v>0</v>
      </c>
      <c r="E131" s="269"/>
      <c r="F131" s="270"/>
      <c r="G131" s="271"/>
      <c r="H131" s="271"/>
      <c r="I131" s="272"/>
      <c r="J131" s="271"/>
      <c r="K131" s="273"/>
      <c r="L131" s="274"/>
      <c r="N131" s="270"/>
      <c r="S131" s="289"/>
      <c r="T131" s="276" t="s">
        <v>249</v>
      </c>
      <c r="U131" s="277" t="s">
        <v>250</v>
      </c>
    </row>
    <row r="132" spans="1:21" x14ac:dyDescent="0.25">
      <c r="A132" s="61"/>
      <c r="B132" s="44" t="s">
        <v>251</v>
      </c>
      <c r="C132" s="267" t="s">
        <v>252</v>
      </c>
      <c r="D132" s="268">
        <f t="shared" si="45"/>
        <v>0</v>
      </c>
      <c r="E132" s="269"/>
      <c r="F132" s="270"/>
      <c r="G132" s="271"/>
      <c r="H132" s="271"/>
      <c r="I132" s="272"/>
      <c r="J132" s="271"/>
      <c r="K132" s="273"/>
      <c r="L132" s="274"/>
      <c r="N132" s="270"/>
      <c r="S132" s="289"/>
      <c r="T132" s="276" t="s">
        <v>251</v>
      </c>
      <c r="U132" s="277" t="s">
        <v>252</v>
      </c>
    </row>
    <row r="133" spans="1:21" ht="12.75" customHeight="1" x14ac:dyDescent="0.25">
      <c r="A133" s="61"/>
      <c r="B133" s="86" t="s">
        <v>253</v>
      </c>
      <c r="C133" s="267" t="s">
        <v>254</v>
      </c>
      <c r="D133" s="268">
        <f t="shared" si="45"/>
        <v>0</v>
      </c>
      <c r="E133" s="269"/>
      <c r="F133" s="270"/>
      <c r="G133" s="271"/>
      <c r="H133" s="271"/>
      <c r="I133" s="272"/>
      <c r="J133" s="271"/>
      <c r="K133" s="273"/>
      <c r="L133" s="274"/>
      <c r="N133" s="270"/>
      <c r="S133" s="289"/>
      <c r="T133" s="321" t="s">
        <v>253</v>
      </c>
      <c r="U133" s="277" t="s">
        <v>254</v>
      </c>
    </row>
    <row r="134" spans="1:21" ht="12.75" customHeight="1" x14ac:dyDescent="0.25">
      <c r="A134" s="61"/>
      <c r="B134" s="86" t="s">
        <v>255</v>
      </c>
      <c r="C134" s="267" t="s">
        <v>256</v>
      </c>
      <c r="D134" s="268">
        <f t="shared" si="45"/>
        <v>0</v>
      </c>
      <c r="E134" s="269"/>
      <c r="F134" s="270"/>
      <c r="G134" s="271"/>
      <c r="H134" s="271"/>
      <c r="I134" s="272"/>
      <c r="J134" s="271"/>
      <c r="K134" s="273"/>
      <c r="L134" s="274"/>
      <c r="N134" s="270"/>
      <c r="S134" s="289"/>
      <c r="T134" s="321" t="s">
        <v>255</v>
      </c>
      <c r="U134" s="277" t="s">
        <v>256</v>
      </c>
    </row>
    <row r="135" spans="1:21" ht="12.75" customHeight="1" x14ac:dyDescent="0.25">
      <c r="A135" s="96"/>
      <c r="B135" s="86" t="s">
        <v>257</v>
      </c>
      <c r="C135" s="267" t="s">
        <v>258</v>
      </c>
      <c r="D135" s="268">
        <f t="shared" si="45"/>
        <v>0</v>
      </c>
      <c r="E135" s="269"/>
      <c r="F135" s="270"/>
      <c r="G135" s="271"/>
      <c r="H135" s="271"/>
      <c r="I135" s="272"/>
      <c r="J135" s="271"/>
      <c r="K135" s="273"/>
      <c r="L135" s="274"/>
      <c r="N135" s="270"/>
      <c r="S135" s="342"/>
      <c r="T135" s="321" t="s">
        <v>257</v>
      </c>
      <c r="U135" s="277" t="s">
        <v>258</v>
      </c>
    </row>
    <row r="136" spans="1:21" ht="12.75" customHeight="1" x14ac:dyDescent="0.25">
      <c r="A136" s="96"/>
      <c r="B136" s="86" t="s">
        <v>259</v>
      </c>
      <c r="C136" s="267" t="s">
        <v>260</v>
      </c>
      <c r="D136" s="268">
        <f t="shared" si="45"/>
        <v>0</v>
      </c>
      <c r="E136" s="269"/>
      <c r="F136" s="270"/>
      <c r="G136" s="271"/>
      <c r="H136" s="271"/>
      <c r="I136" s="272"/>
      <c r="J136" s="271"/>
      <c r="K136" s="273"/>
      <c r="L136" s="274"/>
      <c r="N136" s="270"/>
      <c r="S136" s="342"/>
      <c r="T136" s="321" t="s">
        <v>259</v>
      </c>
      <c r="U136" s="277" t="s">
        <v>260</v>
      </c>
    </row>
    <row r="137" spans="1:21" ht="12.75" customHeight="1" x14ac:dyDescent="0.25">
      <c r="A137" s="96"/>
      <c r="B137" s="86" t="s">
        <v>261</v>
      </c>
      <c r="C137" s="267" t="s">
        <v>262</v>
      </c>
      <c r="D137" s="268">
        <f t="shared" si="45"/>
        <v>0</v>
      </c>
      <c r="E137" s="269"/>
      <c r="F137" s="270"/>
      <c r="G137" s="271"/>
      <c r="H137" s="271"/>
      <c r="I137" s="272"/>
      <c r="J137" s="271"/>
      <c r="K137" s="273"/>
      <c r="L137" s="274"/>
      <c r="N137" s="270"/>
      <c r="S137" s="342"/>
      <c r="T137" s="321" t="s">
        <v>261</v>
      </c>
      <c r="U137" s="277" t="s">
        <v>262</v>
      </c>
    </row>
    <row r="138" spans="1:21" ht="12.75" customHeight="1" x14ac:dyDescent="0.25">
      <c r="A138" s="96"/>
      <c r="B138" s="86" t="s">
        <v>263</v>
      </c>
      <c r="C138" s="267" t="s">
        <v>264</v>
      </c>
      <c r="D138" s="268">
        <f t="shared" si="45"/>
        <v>0</v>
      </c>
      <c r="E138" s="269"/>
      <c r="F138" s="270"/>
      <c r="G138" s="271"/>
      <c r="H138" s="271"/>
      <c r="I138" s="272"/>
      <c r="J138" s="271"/>
      <c r="K138" s="273"/>
      <c r="L138" s="274"/>
      <c r="N138" s="270"/>
      <c r="S138" s="342"/>
      <c r="T138" s="321" t="s">
        <v>263</v>
      </c>
      <c r="U138" s="277" t="s">
        <v>264</v>
      </c>
    </row>
    <row r="139" spans="1:21" ht="12.75" customHeight="1" x14ac:dyDescent="0.25">
      <c r="A139" s="96"/>
      <c r="B139" s="86" t="s">
        <v>265</v>
      </c>
      <c r="C139" s="267" t="s">
        <v>266</v>
      </c>
      <c r="D139" s="268">
        <f t="shared" si="45"/>
        <v>0</v>
      </c>
      <c r="E139" s="269"/>
      <c r="F139" s="270"/>
      <c r="G139" s="271"/>
      <c r="H139" s="271"/>
      <c r="I139" s="272"/>
      <c r="J139" s="271"/>
      <c r="K139" s="273"/>
      <c r="L139" s="274"/>
      <c r="N139" s="270"/>
      <c r="S139" s="342"/>
      <c r="T139" s="321" t="s">
        <v>265</v>
      </c>
      <c r="U139" s="277" t="s">
        <v>266</v>
      </c>
    </row>
    <row r="140" spans="1:21" ht="12.75" customHeight="1" x14ac:dyDescent="0.25">
      <c r="A140" s="96"/>
      <c r="B140" s="86" t="s">
        <v>267</v>
      </c>
      <c r="C140" s="267" t="s">
        <v>268</v>
      </c>
      <c r="D140" s="268">
        <f t="shared" si="45"/>
        <v>0</v>
      </c>
      <c r="E140" s="269"/>
      <c r="F140" s="270"/>
      <c r="G140" s="271"/>
      <c r="H140" s="271"/>
      <c r="I140" s="272"/>
      <c r="J140" s="271"/>
      <c r="K140" s="273"/>
      <c r="L140" s="274"/>
      <c r="N140" s="270"/>
      <c r="S140" s="342"/>
      <c r="T140" s="321" t="s">
        <v>267</v>
      </c>
      <c r="U140" s="277" t="s">
        <v>268</v>
      </c>
    </row>
    <row r="141" spans="1:21" ht="12.75" customHeight="1" x14ac:dyDescent="0.25">
      <c r="A141" s="96"/>
      <c r="B141" s="86" t="s">
        <v>269</v>
      </c>
      <c r="C141" s="267" t="s">
        <v>270</v>
      </c>
      <c r="D141" s="268">
        <f t="shared" si="45"/>
        <v>0</v>
      </c>
      <c r="E141" s="269"/>
      <c r="F141" s="270"/>
      <c r="G141" s="271"/>
      <c r="H141" s="271"/>
      <c r="I141" s="272"/>
      <c r="J141" s="271"/>
      <c r="K141" s="273"/>
      <c r="L141" s="274"/>
      <c r="N141" s="270"/>
      <c r="S141" s="342"/>
      <c r="T141" s="321" t="s">
        <v>269</v>
      </c>
      <c r="U141" s="277" t="s">
        <v>270</v>
      </c>
    </row>
    <row r="142" spans="1:21" ht="12.75" customHeight="1" x14ac:dyDescent="0.25">
      <c r="A142" s="96"/>
      <c r="B142" s="86" t="s">
        <v>271</v>
      </c>
      <c r="C142" s="267" t="s">
        <v>272</v>
      </c>
      <c r="D142" s="268">
        <f t="shared" si="45"/>
        <v>0</v>
      </c>
      <c r="E142" s="269"/>
      <c r="F142" s="270"/>
      <c r="G142" s="271"/>
      <c r="H142" s="271"/>
      <c r="I142" s="272"/>
      <c r="J142" s="271"/>
      <c r="K142" s="273"/>
      <c r="L142" s="274"/>
      <c r="N142" s="270"/>
      <c r="S142" s="342"/>
      <c r="T142" s="321" t="s">
        <v>271</v>
      </c>
      <c r="U142" s="277" t="s">
        <v>272</v>
      </c>
    </row>
    <row r="143" spans="1:21" ht="12.75" customHeight="1" x14ac:dyDescent="0.25">
      <c r="A143" s="96"/>
      <c r="B143" s="86" t="s">
        <v>273</v>
      </c>
      <c r="C143" s="267" t="s">
        <v>274</v>
      </c>
      <c r="D143" s="268">
        <f t="shared" si="45"/>
        <v>0</v>
      </c>
      <c r="E143" s="269"/>
      <c r="F143" s="270"/>
      <c r="G143" s="271"/>
      <c r="H143" s="271"/>
      <c r="I143" s="272"/>
      <c r="J143" s="271"/>
      <c r="K143" s="273"/>
      <c r="L143" s="274"/>
      <c r="N143" s="270"/>
      <c r="S143" s="342"/>
      <c r="T143" s="321" t="s">
        <v>273</v>
      </c>
      <c r="U143" s="277" t="s">
        <v>274</v>
      </c>
    </row>
    <row r="144" spans="1:21" ht="12.75" customHeight="1" x14ac:dyDescent="0.25">
      <c r="A144" s="342"/>
      <c r="B144" s="321" t="s">
        <v>489</v>
      </c>
      <c r="C144" s="343" t="s">
        <v>490</v>
      </c>
      <c r="D144" s="268"/>
      <c r="E144" s="269"/>
      <c r="F144" s="270"/>
      <c r="G144" s="271"/>
      <c r="H144" s="271"/>
      <c r="I144" s="272"/>
      <c r="J144" s="271"/>
      <c r="K144" s="273"/>
      <c r="L144" s="274"/>
      <c r="N144" s="270"/>
      <c r="S144" s="342"/>
      <c r="T144" s="321" t="s">
        <v>489</v>
      </c>
      <c r="U144" s="277" t="s">
        <v>490</v>
      </c>
    </row>
    <row r="145" spans="1:21" ht="12.75" customHeight="1" x14ac:dyDescent="0.25">
      <c r="A145" s="342"/>
      <c r="B145" s="321" t="s">
        <v>491</v>
      </c>
      <c r="C145" s="343" t="s">
        <v>492</v>
      </c>
      <c r="D145" s="268"/>
      <c r="E145" s="269"/>
      <c r="F145" s="270"/>
      <c r="G145" s="271"/>
      <c r="H145" s="271"/>
      <c r="I145" s="272"/>
      <c r="J145" s="271"/>
      <c r="K145" s="273"/>
      <c r="L145" s="274"/>
      <c r="N145" s="270"/>
      <c r="S145" s="342"/>
      <c r="T145" s="321" t="s">
        <v>491</v>
      </c>
      <c r="U145" s="277" t="s">
        <v>492</v>
      </c>
    </row>
    <row r="146" spans="1:21" ht="12.75" customHeight="1" x14ac:dyDescent="0.25">
      <c r="A146" s="342"/>
      <c r="B146" s="321" t="s">
        <v>493</v>
      </c>
      <c r="C146" s="343" t="s">
        <v>494</v>
      </c>
      <c r="D146" s="268"/>
      <c r="E146" s="269"/>
      <c r="F146" s="270"/>
      <c r="G146" s="271"/>
      <c r="H146" s="271"/>
      <c r="I146" s="272"/>
      <c r="J146" s="271"/>
      <c r="K146" s="273"/>
      <c r="L146" s="274"/>
      <c r="N146" s="270"/>
      <c r="S146" s="342"/>
      <c r="T146" s="321" t="s">
        <v>493</v>
      </c>
      <c r="U146" s="277" t="s">
        <v>494</v>
      </c>
    </row>
    <row r="147" spans="1:21" x14ac:dyDescent="0.25">
      <c r="A147" s="1214" t="s">
        <v>275</v>
      </c>
      <c r="B147" s="1215"/>
      <c r="C147" s="259" t="s">
        <v>276</v>
      </c>
      <c r="D147" s="260">
        <f>D148+D155</f>
        <v>0</v>
      </c>
      <c r="E147" s="261"/>
      <c r="F147" s="262">
        <f t="shared" ref="F147:L147" si="46">F148+F155</f>
        <v>0</v>
      </c>
      <c r="G147" s="263">
        <f t="shared" si="46"/>
        <v>0</v>
      </c>
      <c r="H147" s="263">
        <f t="shared" si="46"/>
        <v>0</v>
      </c>
      <c r="I147" s="264">
        <f t="shared" si="46"/>
        <v>0</v>
      </c>
      <c r="J147" s="263">
        <f t="shared" si="46"/>
        <v>0</v>
      </c>
      <c r="K147" s="333">
        <f t="shared" si="46"/>
        <v>0</v>
      </c>
      <c r="L147" s="264">
        <f t="shared" si="46"/>
        <v>0</v>
      </c>
      <c r="N147" s="262"/>
      <c r="S147" s="289" t="s">
        <v>275</v>
      </c>
      <c r="T147" s="322"/>
      <c r="U147" s="251" t="s">
        <v>276</v>
      </c>
    </row>
    <row r="148" spans="1:21" x14ac:dyDescent="0.25">
      <c r="A148" s="1214" t="s">
        <v>277</v>
      </c>
      <c r="B148" s="1215"/>
      <c r="C148" s="259" t="s">
        <v>278</v>
      </c>
      <c r="D148" s="260">
        <f>SUM(D149:D152)</f>
        <v>0</v>
      </c>
      <c r="E148" s="261"/>
      <c r="F148" s="262">
        <f t="shared" ref="F148:L148" si="47">SUM(F149:F152)</f>
        <v>0</v>
      </c>
      <c r="G148" s="263">
        <f t="shared" si="47"/>
        <v>0</v>
      </c>
      <c r="H148" s="263">
        <f t="shared" si="47"/>
        <v>0</v>
      </c>
      <c r="I148" s="264">
        <f t="shared" si="47"/>
        <v>0</v>
      </c>
      <c r="J148" s="263">
        <f t="shared" si="47"/>
        <v>0</v>
      </c>
      <c r="K148" s="333">
        <f t="shared" si="47"/>
        <v>0</v>
      </c>
      <c r="L148" s="264">
        <f t="shared" si="47"/>
        <v>0</v>
      </c>
      <c r="N148" s="262"/>
      <c r="S148" s="1248" t="s">
        <v>495</v>
      </c>
      <c r="T148" s="1249"/>
      <c r="U148" s="251" t="s">
        <v>278</v>
      </c>
    </row>
    <row r="149" spans="1:21" x14ac:dyDescent="0.25">
      <c r="A149" s="61"/>
      <c r="B149" s="62" t="s">
        <v>279</v>
      </c>
      <c r="C149" s="267" t="s">
        <v>280</v>
      </c>
      <c r="D149" s="268">
        <f t="shared" ref="D149:D152" si="48">SUM(F149:I149)</f>
        <v>0</v>
      </c>
      <c r="E149" s="269"/>
      <c r="F149" s="270"/>
      <c r="G149" s="271"/>
      <c r="H149" s="271"/>
      <c r="I149" s="272"/>
      <c r="J149" s="271"/>
      <c r="K149" s="273"/>
      <c r="L149" s="274"/>
      <c r="N149" s="270"/>
      <c r="S149" s="289"/>
      <c r="T149" s="292" t="s">
        <v>279</v>
      </c>
      <c r="U149" s="277" t="s">
        <v>280</v>
      </c>
    </row>
    <row r="150" spans="1:21" x14ac:dyDescent="0.25">
      <c r="A150" s="340"/>
      <c r="B150" s="292" t="s">
        <v>496</v>
      </c>
      <c r="C150" s="343" t="s">
        <v>497</v>
      </c>
      <c r="D150" s="268"/>
      <c r="E150" s="269"/>
      <c r="F150" s="270"/>
      <c r="G150" s="271"/>
      <c r="H150" s="271"/>
      <c r="I150" s="272"/>
      <c r="J150" s="271"/>
      <c r="K150" s="273"/>
      <c r="L150" s="274"/>
      <c r="N150" s="270"/>
      <c r="S150" s="344"/>
      <c r="T150" s="292" t="s">
        <v>496</v>
      </c>
      <c r="U150" s="277" t="s">
        <v>497</v>
      </c>
    </row>
    <row r="151" spans="1:21" ht="12.75" customHeight="1" x14ac:dyDescent="0.25">
      <c r="A151" s="97"/>
      <c r="B151" s="98" t="s">
        <v>281</v>
      </c>
      <c r="C151" s="267" t="s">
        <v>282</v>
      </c>
      <c r="D151" s="268">
        <f t="shared" si="48"/>
        <v>0</v>
      </c>
      <c r="E151" s="269"/>
      <c r="F151" s="270"/>
      <c r="G151" s="271"/>
      <c r="H151" s="271"/>
      <c r="I151" s="272"/>
      <c r="J151" s="271"/>
      <c r="K151" s="273"/>
      <c r="L151" s="274"/>
      <c r="N151" s="270"/>
      <c r="S151" s="344"/>
      <c r="T151" s="345" t="s">
        <v>281</v>
      </c>
      <c r="U151" s="277" t="s">
        <v>282</v>
      </c>
    </row>
    <row r="152" spans="1:21" ht="12.75" customHeight="1" x14ac:dyDescent="0.25">
      <c r="A152" s="97"/>
      <c r="B152" s="98" t="s">
        <v>283</v>
      </c>
      <c r="C152" s="267" t="s">
        <v>284</v>
      </c>
      <c r="D152" s="268">
        <f t="shared" si="48"/>
        <v>0</v>
      </c>
      <c r="E152" s="269"/>
      <c r="F152" s="270"/>
      <c r="G152" s="271"/>
      <c r="H152" s="271"/>
      <c r="I152" s="272"/>
      <c r="J152" s="271"/>
      <c r="K152" s="273"/>
      <c r="L152" s="274"/>
      <c r="N152" s="270"/>
      <c r="S152" s="344"/>
      <c r="T152" s="345" t="s">
        <v>283</v>
      </c>
      <c r="U152" s="277" t="s">
        <v>284</v>
      </c>
    </row>
    <row r="153" spans="1:21" ht="12.75" customHeight="1" x14ac:dyDescent="0.25">
      <c r="A153" s="340"/>
      <c r="B153" s="346" t="s">
        <v>498</v>
      </c>
      <c r="C153" s="343" t="s">
        <v>499</v>
      </c>
      <c r="D153" s="268"/>
      <c r="E153" s="269"/>
      <c r="F153" s="270"/>
      <c r="G153" s="271"/>
      <c r="H153" s="271"/>
      <c r="I153" s="272"/>
      <c r="J153" s="271"/>
      <c r="K153" s="273"/>
      <c r="L153" s="274"/>
      <c r="N153" s="270"/>
      <c r="S153" s="344"/>
      <c r="T153" s="345" t="s">
        <v>498</v>
      </c>
      <c r="U153" s="277" t="s">
        <v>499</v>
      </c>
    </row>
    <row r="154" spans="1:21" ht="12.75" customHeight="1" x14ac:dyDescent="0.25">
      <c r="A154" s="340"/>
      <c r="B154" s="346" t="s">
        <v>500</v>
      </c>
      <c r="C154" s="343" t="s">
        <v>501</v>
      </c>
      <c r="D154" s="268"/>
      <c r="E154" s="269"/>
      <c r="F154" s="270"/>
      <c r="G154" s="271"/>
      <c r="H154" s="271"/>
      <c r="I154" s="272"/>
      <c r="J154" s="271"/>
      <c r="K154" s="273"/>
      <c r="L154" s="274"/>
      <c r="N154" s="270"/>
      <c r="S154" s="344"/>
      <c r="T154" s="345" t="s">
        <v>500</v>
      </c>
      <c r="U154" s="277" t="s">
        <v>501</v>
      </c>
    </row>
    <row r="155" spans="1:21" x14ac:dyDescent="0.25">
      <c r="A155" s="1214" t="s">
        <v>285</v>
      </c>
      <c r="B155" s="1215"/>
      <c r="C155" s="259" t="s">
        <v>286</v>
      </c>
      <c r="D155" s="293">
        <f t="shared" ref="D155:L155" si="49">SUM(D156:D157)</f>
        <v>0</v>
      </c>
      <c r="E155" s="294"/>
      <c r="F155" s="295">
        <f t="shared" si="49"/>
        <v>0</v>
      </c>
      <c r="G155" s="296">
        <f t="shared" si="49"/>
        <v>0</v>
      </c>
      <c r="H155" s="296">
        <f t="shared" si="49"/>
        <v>0</v>
      </c>
      <c r="I155" s="297">
        <f t="shared" si="49"/>
        <v>0</v>
      </c>
      <c r="J155" s="296">
        <f t="shared" si="49"/>
        <v>0</v>
      </c>
      <c r="K155" s="298">
        <f t="shared" si="49"/>
        <v>0</v>
      </c>
      <c r="L155" s="299">
        <f t="shared" si="49"/>
        <v>0</v>
      </c>
      <c r="N155" s="295"/>
      <c r="S155" s="1248" t="s">
        <v>285</v>
      </c>
      <c r="T155" s="1249"/>
      <c r="U155" s="251" t="s">
        <v>286</v>
      </c>
    </row>
    <row r="156" spans="1:21" x14ac:dyDescent="0.25">
      <c r="A156" s="99"/>
      <c r="B156" s="62" t="s">
        <v>287</v>
      </c>
      <c r="C156" s="267" t="s">
        <v>288</v>
      </c>
      <c r="D156" s="268">
        <f t="shared" ref="D156:D157" si="50">SUM(F156:I156)</f>
        <v>0</v>
      </c>
      <c r="E156" s="269"/>
      <c r="F156" s="270"/>
      <c r="G156" s="271"/>
      <c r="H156" s="271"/>
      <c r="I156" s="272"/>
      <c r="J156" s="271"/>
      <c r="K156" s="273"/>
      <c r="L156" s="274"/>
      <c r="N156" s="270"/>
      <c r="S156" s="347"/>
      <c r="T156" s="292" t="s">
        <v>287</v>
      </c>
      <c r="U156" s="277" t="s">
        <v>288</v>
      </c>
    </row>
    <row r="157" spans="1:21" x14ac:dyDescent="0.25">
      <c r="A157" s="99"/>
      <c r="B157" s="62" t="s">
        <v>289</v>
      </c>
      <c r="C157" s="267" t="s">
        <v>290</v>
      </c>
      <c r="D157" s="268">
        <f t="shared" si="50"/>
        <v>0</v>
      </c>
      <c r="E157" s="269"/>
      <c r="F157" s="270"/>
      <c r="G157" s="271"/>
      <c r="H157" s="271"/>
      <c r="I157" s="272"/>
      <c r="J157" s="271"/>
      <c r="K157" s="273"/>
      <c r="L157" s="274"/>
      <c r="N157" s="270"/>
      <c r="S157" s="347"/>
      <c r="T157" s="292" t="s">
        <v>289</v>
      </c>
      <c r="U157" s="277" t="s">
        <v>290</v>
      </c>
    </row>
    <row r="158" spans="1:21" x14ac:dyDescent="0.25">
      <c r="A158" s="1214" t="s">
        <v>291</v>
      </c>
      <c r="B158" s="1215"/>
      <c r="C158" s="259" t="s">
        <v>292</v>
      </c>
      <c r="D158" s="293">
        <f t="shared" ref="D158:L158" si="51">D159</f>
        <v>0</v>
      </c>
      <c r="E158" s="294"/>
      <c r="F158" s="295">
        <f t="shared" si="51"/>
        <v>0</v>
      </c>
      <c r="G158" s="296">
        <f t="shared" si="51"/>
        <v>0</v>
      </c>
      <c r="H158" s="296">
        <f t="shared" si="51"/>
        <v>0</v>
      </c>
      <c r="I158" s="297">
        <f t="shared" si="51"/>
        <v>0</v>
      </c>
      <c r="J158" s="296">
        <f t="shared" si="51"/>
        <v>0</v>
      </c>
      <c r="K158" s="310">
        <f t="shared" si="51"/>
        <v>0</v>
      </c>
      <c r="L158" s="297">
        <f t="shared" si="51"/>
        <v>0</v>
      </c>
      <c r="N158" s="295"/>
      <c r="S158" s="289" t="s">
        <v>291</v>
      </c>
      <c r="T158" s="276"/>
      <c r="U158" s="251" t="s">
        <v>292</v>
      </c>
    </row>
    <row r="159" spans="1:21" x14ac:dyDescent="0.25">
      <c r="A159" s="1214" t="s">
        <v>293</v>
      </c>
      <c r="B159" s="1215"/>
      <c r="C159" s="259" t="s">
        <v>294</v>
      </c>
      <c r="D159" s="293">
        <f t="shared" ref="D159:L159" si="52">SUM(D160:D164)</f>
        <v>0</v>
      </c>
      <c r="E159" s="294"/>
      <c r="F159" s="295">
        <f t="shared" si="52"/>
        <v>0</v>
      </c>
      <c r="G159" s="296">
        <f t="shared" si="52"/>
        <v>0</v>
      </c>
      <c r="H159" s="296">
        <f t="shared" si="52"/>
        <v>0</v>
      </c>
      <c r="I159" s="297">
        <f t="shared" si="52"/>
        <v>0</v>
      </c>
      <c r="J159" s="296">
        <f t="shared" si="52"/>
        <v>0</v>
      </c>
      <c r="K159" s="298">
        <f t="shared" si="52"/>
        <v>0</v>
      </c>
      <c r="L159" s="299">
        <f t="shared" si="52"/>
        <v>0</v>
      </c>
      <c r="N159" s="295"/>
      <c r="S159" s="348" t="s">
        <v>502</v>
      </c>
      <c r="T159" s="276"/>
      <c r="U159" s="251" t="s">
        <v>294</v>
      </c>
    </row>
    <row r="160" spans="1:21" x14ac:dyDescent="0.25">
      <c r="A160" s="61"/>
      <c r="B160" s="100" t="s">
        <v>295</v>
      </c>
      <c r="C160" s="267" t="s">
        <v>296</v>
      </c>
      <c r="D160" s="268">
        <f t="shared" ref="D160:D164" si="53">SUM(F160:I160)</f>
        <v>0</v>
      </c>
      <c r="E160" s="269"/>
      <c r="F160" s="270"/>
      <c r="G160" s="271"/>
      <c r="H160" s="271"/>
      <c r="I160" s="272"/>
      <c r="J160" s="271"/>
      <c r="K160" s="273"/>
      <c r="L160" s="274"/>
      <c r="N160" s="270"/>
      <c r="S160" s="289"/>
      <c r="T160" s="349" t="s">
        <v>295</v>
      </c>
      <c r="U160" s="277" t="s">
        <v>296</v>
      </c>
    </row>
    <row r="161" spans="1:21" x14ac:dyDescent="0.25">
      <c r="A161" s="61"/>
      <c r="B161" s="100" t="s">
        <v>297</v>
      </c>
      <c r="C161" s="267" t="s">
        <v>298</v>
      </c>
      <c r="D161" s="268">
        <f t="shared" si="53"/>
        <v>0</v>
      </c>
      <c r="E161" s="269"/>
      <c r="F161" s="270"/>
      <c r="G161" s="271"/>
      <c r="H161" s="271"/>
      <c r="I161" s="272"/>
      <c r="J161" s="271"/>
      <c r="K161" s="273"/>
      <c r="L161" s="274"/>
      <c r="N161" s="270"/>
      <c r="S161" s="289"/>
      <c r="T161" s="349" t="s">
        <v>297</v>
      </c>
      <c r="U161" s="277" t="s">
        <v>298</v>
      </c>
    </row>
    <row r="162" spans="1:21" x14ac:dyDescent="0.25">
      <c r="A162" s="61"/>
      <c r="B162" s="100" t="s">
        <v>299</v>
      </c>
      <c r="C162" s="267" t="s">
        <v>300</v>
      </c>
      <c r="D162" s="268">
        <f t="shared" si="53"/>
        <v>0</v>
      </c>
      <c r="E162" s="269"/>
      <c r="F162" s="270"/>
      <c r="G162" s="271"/>
      <c r="H162" s="271"/>
      <c r="I162" s="272"/>
      <c r="J162" s="271"/>
      <c r="K162" s="273"/>
      <c r="L162" s="274"/>
      <c r="N162" s="270"/>
      <c r="S162" s="289"/>
      <c r="T162" s="349" t="s">
        <v>299</v>
      </c>
      <c r="U162" s="277" t="s">
        <v>300</v>
      </c>
    </row>
    <row r="163" spans="1:21" x14ac:dyDescent="0.25">
      <c r="A163" s="61"/>
      <c r="B163" s="100" t="s">
        <v>301</v>
      </c>
      <c r="C163" s="267" t="s">
        <v>302</v>
      </c>
      <c r="D163" s="268">
        <f t="shared" si="53"/>
        <v>0</v>
      </c>
      <c r="E163" s="269"/>
      <c r="F163" s="270"/>
      <c r="G163" s="271"/>
      <c r="H163" s="271"/>
      <c r="I163" s="272"/>
      <c r="J163" s="271"/>
      <c r="K163" s="273"/>
      <c r="L163" s="274"/>
      <c r="N163" s="270"/>
      <c r="S163" s="289"/>
      <c r="T163" s="349" t="s">
        <v>301</v>
      </c>
      <c r="U163" s="277" t="s">
        <v>302</v>
      </c>
    </row>
    <row r="164" spans="1:21" x14ac:dyDescent="0.25">
      <c r="A164" s="101"/>
      <c r="B164" s="350" t="s">
        <v>303</v>
      </c>
      <c r="C164" s="351" t="s">
        <v>304</v>
      </c>
      <c r="D164" s="268">
        <f t="shared" si="53"/>
        <v>0</v>
      </c>
      <c r="E164" s="269"/>
      <c r="F164" s="270"/>
      <c r="G164" s="271"/>
      <c r="H164" s="271"/>
      <c r="I164" s="272"/>
      <c r="J164" s="271"/>
      <c r="K164" s="273"/>
      <c r="L164" s="274"/>
      <c r="N164" s="270"/>
      <c r="S164" s="289"/>
      <c r="T164" s="352" t="s">
        <v>303</v>
      </c>
      <c r="U164" s="277" t="s">
        <v>304</v>
      </c>
    </row>
    <row r="165" spans="1:21" x14ac:dyDescent="0.25">
      <c r="A165" s="1206" t="s">
        <v>305</v>
      </c>
      <c r="B165" s="1207"/>
      <c r="C165" s="259" t="s">
        <v>306</v>
      </c>
      <c r="D165" s="260">
        <f t="shared" ref="D165:L165" si="54">SUM(D166:D178)</f>
        <v>0</v>
      </c>
      <c r="E165" s="261"/>
      <c r="F165" s="262">
        <f t="shared" si="54"/>
        <v>0</v>
      </c>
      <c r="G165" s="263">
        <f t="shared" si="54"/>
        <v>0</v>
      </c>
      <c r="H165" s="263">
        <f t="shared" si="54"/>
        <v>0</v>
      </c>
      <c r="I165" s="264">
        <f t="shared" si="54"/>
        <v>0</v>
      </c>
      <c r="J165" s="263">
        <f t="shared" si="54"/>
        <v>0</v>
      </c>
      <c r="K165" s="333">
        <f t="shared" si="54"/>
        <v>0</v>
      </c>
      <c r="L165" s="264">
        <f t="shared" si="54"/>
        <v>0</v>
      </c>
      <c r="N165" s="262"/>
      <c r="S165" s="1254" t="s">
        <v>503</v>
      </c>
      <c r="T165" s="1255"/>
      <c r="U165" s="251" t="s">
        <v>306</v>
      </c>
    </row>
    <row r="166" spans="1:21" x14ac:dyDescent="0.25">
      <c r="A166" s="1206" t="s">
        <v>307</v>
      </c>
      <c r="B166" s="1207"/>
      <c r="C166" s="259" t="s">
        <v>308</v>
      </c>
      <c r="D166" s="268">
        <f t="shared" ref="D166:D178" si="55">SUM(F166:I166)</f>
        <v>0</v>
      </c>
      <c r="E166" s="269"/>
      <c r="F166" s="270"/>
      <c r="G166" s="271"/>
      <c r="H166" s="271"/>
      <c r="I166" s="272"/>
      <c r="J166" s="271"/>
      <c r="K166" s="273"/>
      <c r="L166" s="274"/>
      <c r="N166" s="270"/>
      <c r="S166" s="289" t="s">
        <v>307</v>
      </c>
      <c r="T166" s="250"/>
      <c r="U166" s="251" t="s">
        <v>308</v>
      </c>
    </row>
    <row r="167" spans="1:21" x14ac:dyDescent="0.25">
      <c r="A167" s="1206" t="s">
        <v>309</v>
      </c>
      <c r="B167" s="1207"/>
      <c r="C167" s="259" t="s">
        <v>310</v>
      </c>
      <c r="D167" s="268">
        <f t="shared" si="55"/>
        <v>0</v>
      </c>
      <c r="E167" s="269"/>
      <c r="F167" s="270"/>
      <c r="G167" s="271"/>
      <c r="H167" s="271"/>
      <c r="I167" s="272"/>
      <c r="J167" s="271"/>
      <c r="K167" s="273"/>
      <c r="L167" s="274"/>
      <c r="N167" s="270"/>
      <c r="S167" s="275" t="s">
        <v>309</v>
      </c>
      <c r="T167" s="250"/>
      <c r="U167" s="251" t="s">
        <v>310</v>
      </c>
    </row>
    <row r="168" spans="1:21" x14ac:dyDescent="0.25">
      <c r="A168" s="1206" t="s">
        <v>311</v>
      </c>
      <c r="B168" s="1207"/>
      <c r="C168" s="259" t="s">
        <v>312</v>
      </c>
      <c r="D168" s="268">
        <f t="shared" si="55"/>
        <v>0</v>
      </c>
      <c r="E168" s="269"/>
      <c r="F168" s="270"/>
      <c r="G168" s="271"/>
      <c r="H168" s="271"/>
      <c r="I168" s="272"/>
      <c r="J168" s="271"/>
      <c r="K168" s="273"/>
      <c r="L168" s="274"/>
      <c r="N168" s="270"/>
      <c r="S168" s="275" t="s">
        <v>311</v>
      </c>
      <c r="T168" s="250"/>
      <c r="U168" s="251" t="s">
        <v>312</v>
      </c>
    </row>
    <row r="169" spans="1:21" x14ac:dyDescent="0.25">
      <c r="A169" s="1233" t="s">
        <v>313</v>
      </c>
      <c r="B169" s="1234"/>
      <c r="C169" s="259" t="s">
        <v>314</v>
      </c>
      <c r="D169" s="268">
        <f t="shared" si="55"/>
        <v>0</v>
      </c>
      <c r="E169" s="269"/>
      <c r="F169" s="270"/>
      <c r="G169" s="271"/>
      <c r="H169" s="271"/>
      <c r="I169" s="272"/>
      <c r="J169" s="271"/>
      <c r="K169" s="273"/>
      <c r="L169" s="274"/>
      <c r="N169" s="270"/>
      <c r="S169" s="1236" t="s">
        <v>313</v>
      </c>
      <c r="T169" s="1237"/>
      <c r="U169" s="251" t="s">
        <v>314</v>
      </c>
    </row>
    <row r="170" spans="1:21" x14ac:dyDescent="0.25">
      <c r="A170" s="1233" t="s">
        <v>315</v>
      </c>
      <c r="B170" s="1234"/>
      <c r="C170" s="259" t="s">
        <v>316</v>
      </c>
      <c r="D170" s="268">
        <f t="shared" si="55"/>
        <v>0</v>
      </c>
      <c r="E170" s="269"/>
      <c r="F170" s="270"/>
      <c r="G170" s="271"/>
      <c r="H170" s="271"/>
      <c r="I170" s="272"/>
      <c r="J170" s="271"/>
      <c r="K170" s="273"/>
      <c r="L170" s="274"/>
      <c r="N170" s="270"/>
      <c r="S170" s="1236" t="s">
        <v>315</v>
      </c>
      <c r="T170" s="1237"/>
      <c r="U170" s="251" t="s">
        <v>316</v>
      </c>
    </row>
    <row r="171" spans="1:21" x14ac:dyDescent="0.25">
      <c r="A171" s="1206" t="s">
        <v>317</v>
      </c>
      <c r="B171" s="1207"/>
      <c r="C171" s="259" t="s">
        <v>318</v>
      </c>
      <c r="D171" s="268">
        <f t="shared" si="55"/>
        <v>0</v>
      </c>
      <c r="E171" s="269"/>
      <c r="F171" s="270"/>
      <c r="G171" s="271"/>
      <c r="H171" s="271"/>
      <c r="I171" s="272"/>
      <c r="J171" s="271"/>
      <c r="K171" s="273"/>
      <c r="L171" s="274"/>
      <c r="N171" s="270"/>
      <c r="S171" s="275" t="s">
        <v>317</v>
      </c>
      <c r="T171" s="250"/>
      <c r="U171" s="251" t="s">
        <v>318</v>
      </c>
    </row>
    <row r="172" spans="1:21" x14ac:dyDescent="0.25">
      <c r="A172" s="1206" t="s">
        <v>319</v>
      </c>
      <c r="B172" s="1207"/>
      <c r="C172" s="259" t="s">
        <v>320</v>
      </c>
      <c r="D172" s="268">
        <f t="shared" si="55"/>
        <v>0</v>
      </c>
      <c r="E172" s="269"/>
      <c r="F172" s="270"/>
      <c r="G172" s="271"/>
      <c r="H172" s="271"/>
      <c r="I172" s="272"/>
      <c r="J172" s="271"/>
      <c r="K172" s="273"/>
      <c r="L172" s="274"/>
      <c r="N172" s="270"/>
      <c r="S172" s="275" t="s">
        <v>319</v>
      </c>
      <c r="T172" s="250"/>
      <c r="U172" s="251" t="s">
        <v>320</v>
      </c>
    </row>
    <row r="173" spans="1:21" x14ac:dyDescent="0.25">
      <c r="A173" s="1206" t="s">
        <v>321</v>
      </c>
      <c r="B173" s="1207"/>
      <c r="C173" s="259" t="s">
        <v>322</v>
      </c>
      <c r="D173" s="268">
        <f t="shared" si="55"/>
        <v>0</v>
      </c>
      <c r="E173" s="269"/>
      <c r="F173" s="270"/>
      <c r="G173" s="271"/>
      <c r="H173" s="271"/>
      <c r="I173" s="272"/>
      <c r="J173" s="271"/>
      <c r="K173" s="273"/>
      <c r="L173" s="274"/>
      <c r="N173" s="270"/>
      <c r="S173" s="1268" t="s">
        <v>321</v>
      </c>
      <c r="T173" s="1269"/>
      <c r="U173" s="251" t="s">
        <v>322</v>
      </c>
    </row>
    <row r="174" spans="1:21" x14ac:dyDescent="0.25">
      <c r="A174" s="1206" t="s">
        <v>323</v>
      </c>
      <c r="B174" s="1207"/>
      <c r="C174" s="259" t="s">
        <v>324</v>
      </c>
      <c r="D174" s="268">
        <f t="shared" si="55"/>
        <v>0</v>
      </c>
      <c r="E174" s="269"/>
      <c r="F174" s="270"/>
      <c r="G174" s="271"/>
      <c r="H174" s="271"/>
      <c r="I174" s="272"/>
      <c r="J174" s="271"/>
      <c r="K174" s="273"/>
      <c r="L174" s="274"/>
      <c r="N174" s="270"/>
      <c r="S174" s="275" t="s">
        <v>323</v>
      </c>
      <c r="T174" s="250"/>
      <c r="U174" s="251" t="s">
        <v>324</v>
      </c>
    </row>
    <row r="175" spans="1:21" x14ac:dyDescent="0.25">
      <c r="A175" s="1206" t="s">
        <v>325</v>
      </c>
      <c r="B175" s="1207"/>
      <c r="C175" s="259" t="s">
        <v>326</v>
      </c>
      <c r="D175" s="268">
        <f t="shared" si="55"/>
        <v>0</v>
      </c>
      <c r="E175" s="269"/>
      <c r="F175" s="270"/>
      <c r="G175" s="271"/>
      <c r="H175" s="271"/>
      <c r="I175" s="272"/>
      <c r="J175" s="271"/>
      <c r="K175" s="273"/>
      <c r="L175" s="274"/>
      <c r="N175" s="270"/>
      <c r="S175" s="275" t="s">
        <v>325</v>
      </c>
      <c r="T175" s="250"/>
      <c r="U175" s="251" t="s">
        <v>326</v>
      </c>
    </row>
    <row r="176" spans="1:21" x14ac:dyDescent="0.25">
      <c r="A176" s="1206" t="s">
        <v>327</v>
      </c>
      <c r="B176" s="1207"/>
      <c r="C176" s="259" t="s">
        <v>328</v>
      </c>
      <c r="D176" s="268">
        <f t="shared" si="55"/>
        <v>0</v>
      </c>
      <c r="E176" s="269"/>
      <c r="F176" s="270"/>
      <c r="G176" s="271"/>
      <c r="H176" s="271"/>
      <c r="I176" s="272"/>
      <c r="J176" s="271"/>
      <c r="K176" s="273"/>
      <c r="L176" s="274"/>
      <c r="N176" s="270"/>
      <c r="S176" s="275" t="s">
        <v>327</v>
      </c>
      <c r="T176" s="250"/>
      <c r="U176" s="251" t="s">
        <v>328</v>
      </c>
    </row>
    <row r="177" spans="1:21" x14ac:dyDescent="0.25">
      <c r="A177" s="1206" t="s">
        <v>329</v>
      </c>
      <c r="B177" s="1207"/>
      <c r="C177" s="259" t="s">
        <v>330</v>
      </c>
      <c r="D177" s="268">
        <f t="shared" si="55"/>
        <v>0</v>
      </c>
      <c r="E177" s="269"/>
      <c r="F177" s="270"/>
      <c r="G177" s="271"/>
      <c r="H177" s="271"/>
      <c r="I177" s="272"/>
      <c r="J177" s="271"/>
      <c r="K177" s="273"/>
      <c r="L177" s="274"/>
      <c r="N177" s="270"/>
      <c r="S177" s="353" t="s">
        <v>329</v>
      </c>
      <c r="T177" s="276"/>
      <c r="U177" s="251" t="s">
        <v>330</v>
      </c>
    </row>
    <row r="178" spans="1:21" x14ac:dyDescent="0.25">
      <c r="A178" s="1206" t="s">
        <v>331</v>
      </c>
      <c r="B178" s="1207"/>
      <c r="C178" s="259" t="s">
        <v>332</v>
      </c>
      <c r="D178" s="268">
        <f t="shared" si="55"/>
        <v>0</v>
      </c>
      <c r="E178" s="269"/>
      <c r="F178" s="270"/>
      <c r="G178" s="271"/>
      <c r="H178" s="271"/>
      <c r="I178" s="272"/>
      <c r="J178" s="271"/>
      <c r="K178" s="273"/>
      <c r="L178" s="274"/>
      <c r="N178" s="270"/>
      <c r="S178" s="353" t="s">
        <v>331</v>
      </c>
      <c r="T178" s="276"/>
      <c r="U178" s="251" t="s">
        <v>332</v>
      </c>
    </row>
    <row r="179" spans="1:21" x14ac:dyDescent="0.25">
      <c r="A179" s="1206" t="s">
        <v>333</v>
      </c>
      <c r="B179" s="1207"/>
      <c r="C179" s="259" t="s">
        <v>334</v>
      </c>
      <c r="D179" s="260">
        <f t="shared" ref="D179:I179" si="56">D180+D186</f>
        <v>0</v>
      </c>
      <c r="E179" s="261"/>
      <c r="F179" s="262">
        <f t="shared" si="56"/>
        <v>0</v>
      </c>
      <c r="G179" s="263">
        <f t="shared" si="56"/>
        <v>0</v>
      </c>
      <c r="H179" s="263">
        <f t="shared" si="56"/>
        <v>0</v>
      </c>
      <c r="I179" s="264">
        <f t="shared" si="56"/>
        <v>0</v>
      </c>
      <c r="J179" s="263">
        <f>J180+J186</f>
        <v>0</v>
      </c>
      <c r="K179" s="333">
        <f>K180+K186</f>
        <v>0</v>
      </c>
      <c r="L179" s="264">
        <f>L180+L186</f>
        <v>0</v>
      </c>
      <c r="N179" s="262"/>
      <c r="S179" s="353" t="s">
        <v>333</v>
      </c>
      <c r="T179" s="276"/>
      <c r="U179" s="251" t="s">
        <v>334</v>
      </c>
    </row>
    <row r="180" spans="1:21" x14ac:dyDescent="0.25">
      <c r="A180" s="1206" t="s">
        <v>335</v>
      </c>
      <c r="B180" s="1207"/>
      <c r="C180" s="259" t="s">
        <v>336</v>
      </c>
      <c r="D180" s="260">
        <f t="shared" ref="D180:I180" si="57">SUM(D181:D185)</f>
        <v>0</v>
      </c>
      <c r="E180" s="261"/>
      <c r="F180" s="262">
        <f t="shared" si="57"/>
        <v>0</v>
      </c>
      <c r="G180" s="263">
        <f t="shared" si="57"/>
        <v>0</v>
      </c>
      <c r="H180" s="263">
        <f t="shared" si="57"/>
        <v>0</v>
      </c>
      <c r="I180" s="264">
        <f t="shared" si="57"/>
        <v>0</v>
      </c>
      <c r="J180" s="263">
        <f>SUM(J181:J185)</f>
        <v>0</v>
      </c>
      <c r="K180" s="333">
        <f>SUM(K181:K185)</f>
        <v>0</v>
      </c>
      <c r="L180" s="264">
        <f>SUM(L181:L185)</f>
        <v>0</v>
      </c>
      <c r="N180" s="262"/>
      <c r="S180" s="275" t="s">
        <v>335</v>
      </c>
      <c r="T180" s="354"/>
      <c r="U180" s="251" t="s">
        <v>336</v>
      </c>
    </row>
    <row r="181" spans="1:21" x14ac:dyDescent="0.25">
      <c r="A181" s="1206" t="s">
        <v>337</v>
      </c>
      <c r="B181" s="1207"/>
      <c r="C181" s="259" t="s">
        <v>338</v>
      </c>
      <c r="D181" s="268">
        <f t="shared" ref="D181:I181" si="58">SUM(D182:D184)</f>
        <v>0</v>
      </c>
      <c r="E181" s="269"/>
      <c r="F181" s="270">
        <f t="shared" si="58"/>
        <v>0</v>
      </c>
      <c r="G181" s="271">
        <f t="shared" si="58"/>
        <v>0</v>
      </c>
      <c r="H181" s="271">
        <f t="shared" si="58"/>
        <v>0</v>
      </c>
      <c r="I181" s="272">
        <f t="shared" si="58"/>
        <v>0</v>
      </c>
      <c r="J181" s="271">
        <f>SUM(J182:J184)</f>
        <v>0</v>
      </c>
      <c r="K181" s="273">
        <f>SUM(K182:K184)</f>
        <v>0</v>
      </c>
      <c r="L181" s="274">
        <f>SUM(L182:L184)</f>
        <v>0</v>
      </c>
      <c r="N181" s="270"/>
      <c r="S181" s="289" t="s">
        <v>504</v>
      </c>
      <c r="T181" s="322"/>
      <c r="U181" s="251" t="s">
        <v>338</v>
      </c>
    </row>
    <row r="182" spans="1:21" x14ac:dyDescent="0.25">
      <c r="A182" s="1206" t="s">
        <v>339</v>
      </c>
      <c r="B182" s="1207"/>
      <c r="C182" s="259" t="s">
        <v>340</v>
      </c>
      <c r="D182" s="268">
        <f t="shared" ref="D182:D183" si="59">SUM(F182:I182)</f>
        <v>0</v>
      </c>
      <c r="E182" s="269"/>
      <c r="F182" s="270"/>
      <c r="G182" s="271"/>
      <c r="H182" s="271"/>
      <c r="I182" s="272"/>
      <c r="J182" s="271"/>
      <c r="K182" s="273"/>
      <c r="L182" s="274"/>
      <c r="N182" s="270"/>
      <c r="S182" s="1264" t="s">
        <v>339</v>
      </c>
      <c r="T182" s="1265"/>
      <c r="U182" s="251" t="s">
        <v>340</v>
      </c>
    </row>
    <row r="183" spans="1:21" x14ac:dyDescent="0.25">
      <c r="A183" s="1206" t="s">
        <v>341</v>
      </c>
      <c r="B183" s="1207"/>
      <c r="C183" s="259" t="s">
        <v>342</v>
      </c>
      <c r="D183" s="268">
        <f t="shared" si="59"/>
        <v>0</v>
      </c>
      <c r="E183" s="269"/>
      <c r="F183" s="270"/>
      <c r="G183" s="271"/>
      <c r="H183" s="271"/>
      <c r="I183" s="272"/>
      <c r="J183" s="271"/>
      <c r="K183" s="273"/>
      <c r="L183" s="274"/>
      <c r="N183" s="270"/>
      <c r="S183" s="275" t="s">
        <v>341</v>
      </c>
      <c r="T183" s="250"/>
      <c r="U183" s="251" t="s">
        <v>342</v>
      </c>
    </row>
    <row r="184" spans="1:21" x14ac:dyDescent="0.25">
      <c r="A184" s="1206" t="s">
        <v>343</v>
      </c>
      <c r="B184" s="1207"/>
      <c r="C184" s="259" t="s">
        <v>344</v>
      </c>
      <c r="D184" s="260">
        <f t="shared" ref="D184:L184" si="60">D185+D190+D194</f>
        <v>0</v>
      </c>
      <c r="E184" s="261"/>
      <c r="F184" s="262">
        <f t="shared" si="60"/>
        <v>0</v>
      </c>
      <c r="G184" s="263">
        <f t="shared" si="60"/>
        <v>0</v>
      </c>
      <c r="H184" s="263">
        <f t="shared" si="60"/>
        <v>0</v>
      </c>
      <c r="I184" s="264">
        <f t="shared" si="60"/>
        <v>0</v>
      </c>
      <c r="J184" s="263">
        <f t="shared" si="60"/>
        <v>0</v>
      </c>
      <c r="K184" s="333">
        <f t="shared" si="60"/>
        <v>0</v>
      </c>
      <c r="L184" s="355">
        <f t="shared" si="60"/>
        <v>0</v>
      </c>
      <c r="N184" s="262"/>
      <c r="S184" s="275" t="s">
        <v>505</v>
      </c>
      <c r="T184" s="322"/>
      <c r="U184" s="251" t="s">
        <v>344</v>
      </c>
    </row>
    <row r="185" spans="1:21" x14ac:dyDescent="0.25">
      <c r="A185" s="1256" t="s">
        <v>345</v>
      </c>
      <c r="B185" s="1257"/>
      <c r="C185" s="259" t="s">
        <v>346</v>
      </c>
      <c r="D185" s="260">
        <f t="shared" ref="D185:L185" si="61">SUM(D186:D189)</f>
        <v>0</v>
      </c>
      <c r="E185" s="261"/>
      <c r="F185" s="262">
        <f t="shared" si="61"/>
        <v>0</v>
      </c>
      <c r="G185" s="263">
        <f t="shared" si="61"/>
        <v>0</v>
      </c>
      <c r="H185" s="263">
        <f t="shared" si="61"/>
        <v>0</v>
      </c>
      <c r="I185" s="264">
        <f t="shared" si="61"/>
        <v>0</v>
      </c>
      <c r="J185" s="263">
        <f t="shared" si="61"/>
        <v>0</v>
      </c>
      <c r="K185" s="333">
        <f t="shared" si="61"/>
        <v>0</v>
      </c>
      <c r="L185" s="355">
        <f t="shared" si="61"/>
        <v>0</v>
      </c>
      <c r="N185" s="262"/>
      <c r="S185" s="1266" t="s">
        <v>345</v>
      </c>
      <c r="T185" s="1267"/>
      <c r="U185" s="251" t="s">
        <v>346</v>
      </c>
    </row>
    <row r="186" spans="1:21" ht="12.75" customHeight="1" x14ac:dyDescent="0.25">
      <c r="A186" s="61"/>
      <c r="B186" s="86" t="s">
        <v>347</v>
      </c>
      <c r="C186" s="267" t="s">
        <v>348</v>
      </c>
      <c r="D186" s="293">
        <f t="shared" ref="D186:D189" si="62">SUM(F186:I186)</f>
        <v>0</v>
      </c>
      <c r="E186" s="294"/>
      <c r="F186" s="295"/>
      <c r="G186" s="296"/>
      <c r="H186" s="296"/>
      <c r="I186" s="297"/>
      <c r="J186" s="296"/>
      <c r="K186" s="298"/>
      <c r="L186" s="299"/>
      <c r="N186" s="295"/>
      <c r="S186" s="289"/>
      <c r="T186" s="321" t="s">
        <v>347</v>
      </c>
      <c r="U186" s="277" t="s">
        <v>348</v>
      </c>
    </row>
    <row r="187" spans="1:21" ht="12.75" customHeight="1" x14ac:dyDescent="0.25">
      <c r="A187" s="61"/>
      <c r="B187" s="86" t="s">
        <v>349</v>
      </c>
      <c r="C187" s="267" t="s">
        <v>350</v>
      </c>
      <c r="D187" s="268">
        <f t="shared" si="62"/>
        <v>0</v>
      </c>
      <c r="E187" s="269"/>
      <c r="F187" s="270"/>
      <c r="G187" s="271"/>
      <c r="H187" s="271"/>
      <c r="I187" s="272"/>
      <c r="J187" s="271"/>
      <c r="K187" s="273"/>
      <c r="L187" s="274"/>
      <c r="N187" s="270"/>
      <c r="S187" s="289"/>
      <c r="T187" s="321" t="s">
        <v>349</v>
      </c>
      <c r="U187" s="277" t="s">
        <v>350</v>
      </c>
    </row>
    <row r="188" spans="1:21" ht="12.75" customHeight="1" x14ac:dyDescent="0.25">
      <c r="A188" s="61"/>
      <c r="B188" s="86" t="s">
        <v>351</v>
      </c>
      <c r="C188" s="267" t="s">
        <v>352</v>
      </c>
      <c r="D188" s="268">
        <f t="shared" si="62"/>
        <v>0</v>
      </c>
      <c r="E188" s="269"/>
      <c r="F188" s="270"/>
      <c r="G188" s="271"/>
      <c r="H188" s="271"/>
      <c r="I188" s="272"/>
      <c r="J188" s="271"/>
      <c r="K188" s="273"/>
      <c r="L188" s="274"/>
      <c r="N188" s="270"/>
      <c r="S188" s="289"/>
      <c r="T188" s="321" t="s">
        <v>351</v>
      </c>
      <c r="U188" s="277" t="s">
        <v>352</v>
      </c>
    </row>
    <row r="189" spans="1:21" x14ac:dyDescent="0.25">
      <c r="A189" s="61"/>
      <c r="B189" s="44" t="s">
        <v>353</v>
      </c>
      <c r="C189" s="267" t="s">
        <v>354</v>
      </c>
      <c r="D189" s="268">
        <f t="shared" si="62"/>
        <v>0</v>
      </c>
      <c r="E189" s="269"/>
      <c r="F189" s="270"/>
      <c r="G189" s="271"/>
      <c r="H189" s="271"/>
      <c r="I189" s="272"/>
      <c r="J189" s="271"/>
      <c r="K189" s="273"/>
      <c r="L189" s="274"/>
      <c r="N189" s="270"/>
      <c r="S189" s="289"/>
      <c r="T189" s="276" t="s">
        <v>353</v>
      </c>
      <c r="U189" s="277" t="s">
        <v>354</v>
      </c>
    </row>
    <row r="190" spans="1:21" x14ac:dyDescent="0.25">
      <c r="A190" s="1256" t="s">
        <v>355</v>
      </c>
      <c r="B190" s="1257"/>
      <c r="C190" s="259" t="s">
        <v>356</v>
      </c>
      <c r="D190" s="300">
        <f t="shared" ref="D190:L190" si="63">SUM(D191:D193)</f>
        <v>0</v>
      </c>
      <c r="E190" s="301"/>
      <c r="F190" s="302">
        <f t="shared" si="63"/>
        <v>0</v>
      </c>
      <c r="G190" s="303">
        <f t="shared" si="63"/>
        <v>0</v>
      </c>
      <c r="H190" s="303">
        <f t="shared" si="63"/>
        <v>0</v>
      </c>
      <c r="I190" s="304">
        <f t="shared" si="63"/>
        <v>0</v>
      </c>
      <c r="J190" s="303">
        <f t="shared" si="63"/>
        <v>0</v>
      </c>
      <c r="K190" s="305">
        <f t="shared" si="63"/>
        <v>0</v>
      </c>
      <c r="L190" s="306">
        <f t="shared" si="63"/>
        <v>0</v>
      </c>
      <c r="N190" s="302"/>
      <c r="S190" s="275" t="s">
        <v>355</v>
      </c>
      <c r="T190" s="250"/>
      <c r="U190" s="251" t="s">
        <v>356</v>
      </c>
    </row>
    <row r="191" spans="1:21" x14ac:dyDescent="0.25">
      <c r="A191" s="61"/>
      <c r="B191" s="44" t="s">
        <v>357</v>
      </c>
      <c r="C191" s="267" t="s">
        <v>358</v>
      </c>
      <c r="D191" s="268">
        <f t="shared" ref="D191:D194" si="64">SUM(F191:I191)</f>
        <v>0</v>
      </c>
      <c r="E191" s="269"/>
      <c r="F191" s="270"/>
      <c r="G191" s="271"/>
      <c r="H191" s="271"/>
      <c r="I191" s="272"/>
      <c r="J191" s="271"/>
      <c r="K191" s="273"/>
      <c r="L191" s="274"/>
      <c r="N191" s="270"/>
      <c r="S191" s="289"/>
      <c r="T191" s="276" t="s">
        <v>357</v>
      </c>
      <c r="U191" s="277" t="s">
        <v>358</v>
      </c>
    </row>
    <row r="192" spans="1:21" x14ac:dyDescent="0.25">
      <c r="A192" s="61"/>
      <c r="B192" s="44" t="s">
        <v>359</v>
      </c>
      <c r="C192" s="267" t="s">
        <v>360</v>
      </c>
      <c r="D192" s="268">
        <f t="shared" si="64"/>
        <v>0</v>
      </c>
      <c r="E192" s="269"/>
      <c r="F192" s="270"/>
      <c r="G192" s="271"/>
      <c r="H192" s="271"/>
      <c r="I192" s="272"/>
      <c r="J192" s="271"/>
      <c r="K192" s="273"/>
      <c r="L192" s="274"/>
      <c r="N192" s="270"/>
      <c r="S192" s="289"/>
      <c r="T192" s="276" t="s">
        <v>359</v>
      </c>
      <c r="U192" s="277" t="s">
        <v>360</v>
      </c>
    </row>
    <row r="193" spans="1:21" x14ac:dyDescent="0.25">
      <c r="A193" s="61"/>
      <c r="B193" s="44" t="s">
        <v>361</v>
      </c>
      <c r="C193" s="267" t="s">
        <v>362</v>
      </c>
      <c r="D193" s="268">
        <f t="shared" si="64"/>
        <v>0</v>
      </c>
      <c r="E193" s="269"/>
      <c r="F193" s="270"/>
      <c r="G193" s="271"/>
      <c r="H193" s="271"/>
      <c r="I193" s="272"/>
      <c r="J193" s="271"/>
      <c r="K193" s="273"/>
      <c r="L193" s="274"/>
      <c r="N193" s="270"/>
      <c r="S193" s="289"/>
      <c r="T193" s="276" t="s">
        <v>361</v>
      </c>
      <c r="U193" s="277" t="s">
        <v>362</v>
      </c>
    </row>
    <row r="194" spans="1:21" x14ac:dyDescent="0.25">
      <c r="A194" s="1256" t="s">
        <v>363</v>
      </c>
      <c r="B194" s="1257"/>
      <c r="C194" s="356" t="s">
        <v>364</v>
      </c>
      <c r="D194" s="268">
        <f t="shared" si="64"/>
        <v>0</v>
      </c>
      <c r="E194" s="269"/>
      <c r="F194" s="270"/>
      <c r="G194" s="271"/>
      <c r="H194" s="271"/>
      <c r="I194" s="272"/>
      <c r="J194" s="271"/>
      <c r="K194" s="273"/>
      <c r="L194" s="274"/>
      <c r="N194" s="270"/>
      <c r="S194" s="1258" t="s">
        <v>363</v>
      </c>
      <c r="T194" s="1259"/>
      <c r="U194" s="357" t="s">
        <v>364</v>
      </c>
    </row>
    <row r="195" spans="1:21" ht="15.75" x14ac:dyDescent="0.25">
      <c r="A195" s="1260" t="s">
        <v>365</v>
      </c>
      <c r="B195" s="1261"/>
      <c r="C195" s="358" t="s">
        <v>366</v>
      </c>
      <c r="D195" s="359">
        <f t="shared" ref="D195:L196" si="65">D196</f>
        <v>0</v>
      </c>
      <c r="E195" s="360"/>
      <c r="F195" s="361">
        <f t="shared" si="65"/>
        <v>0</v>
      </c>
      <c r="G195" s="362">
        <f t="shared" si="65"/>
        <v>0</v>
      </c>
      <c r="H195" s="362">
        <f t="shared" si="65"/>
        <v>0</v>
      </c>
      <c r="I195" s="363">
        <f t="shared" si="65"/>
        <v>0</v>
      </c>
      <c r="J195" s="362">
        <f t="shared" si="65"/>
        <v>0</v>
      </c>
      <c r="K195" s="364">
        <f t="shared" si="65"/>
        <v>0</v>
      </c>
      <c r="L195" s="363">
        <f t="shared" si="65"/>
        <v>0</v>
      </c>
      <c r="N195" s="361"/>
      <c r="S195" s="1262" t="s">
        <v>506</v>
      </c>
      <c r="T195" s="1263"/>
      <c r="U195" s="365" t="s">
        <v>366</v>
      </c>
    </row>
    <row r="196" spans="1:21" x14ac:dyDescent="0.25">
      <c r="A196" s="1250" t="s">
        <v>367</v>
      </c>
      <c r="B196" s="1251"/>
      <c r="C196" s="366" t="s">
        <v>368</v>
      </c>
      <c r="D196" s="293">
        <f t="shared" si="65"/>
        <v>0</v>
      </c>
      <c r="E196" s="294"/>
      <c r="F196" s="295">
        <f t="shared" si="65"/>
        <v>0</v>
      </c>
      <c r="G196" s="296">
        <f t="shared" si="65"/>
        <v>0</v>
      </c>
      <c r="H196" s="296">
        <f t="shared" si="65"/>
        <v>0</v>
      </c>
      <c r="I196" s="297">
        <f t="shared" si="65"/>
        <v>0</v>
      </c>
      <c r="J196" s="296">
        <f t="shared" si="65"/>
        <v>0</v>
      </c>
      <c r="K196" s="298">
        <f t="shared" si="65"/>
        <v>0</v>
      </c>
      <c r="L196" s="299">
        <f t="shared" si="65"/>
        <v>0</v>
      </c>
      <c r="N196" s="295"/>
      <c r="S196" s="1240" t="s">
        <v>367</v>
      </c>
      <c r="T196" s="1241"/>
      <c r="U196" s="367" t="s">
        <v>368</v>
      </c>
    </row>
    <row r="197" spans="1:21" ht="12.75" customHeight="1" x14ac:dyDescent="0.25">
      <c r="A197" s="116"/>
      <c r="B197" s="368" t="s">
        <v>369</v>
      </c>
      <c r="C197" s="369" t="s">
        <v>370</v>
      </c>
      <c r="D197" s="370">
        <f>SUM(F197:I197)</f>
        <v>0</v>
      </c>
      <c r="E197" s="371"/>
      <c r="F197" s="372"/>
      <c r="G197" s="373"/>
      <c r="H197" s="373"/>
      <c r="I197" s="374"/>
      <c r="J197" s="373"/>
      <c r="K197" s="375"/>
      <c r="L197" s="374"/>
      <c r="N197" s="372"/>
      <c r="S197" s="289"/>
      <c r="T197" s="376" t="s">
        <v>369</v>
      </c>
      <c r="U197" s="367" t="s">
        <v>370</v>
      </c>
    </row>
    <row r="198" spans="1:21" x14ac:dyDescent="0.25">
      <c r="A198" s="1250" t="s">
        <v>371</v>
      </c>
      <c r="B198" s="1251"/>
      <c r="C198" s="356" t="s">
        <v>372</v>
      </c>
      <c r="D198" s="260">
        <f t="shared" ref="D198:L199" si="66">D199</f>
        <v>0</v>
      </c>
      <c r="E198" s="261"/>
      <c r="F198" s="262">
        <f t="shared" si="66"/>
        <v>0</v>
      </c>
      <c r="G198" s="263">
        <f t="shared" si="66"/>
        <v>0</v>
      </c>
      <c r="H198" s="263">
        <f t="shared" si="66"/>
        <v>0</v>
      </c>
      <c r="I198" s="264">
        <f t="shared" si="66"/>
        <v>0</v>
      </c>
      <c r="J198" s="263">
        <f t="shared" si="66"/>
        <v>0</v>
      </c>
      <c r="K198" s="333">
        <f t="shared" si="66"/>
        <v>0</v>
      </c>
      <c r="L198" s="264">
        <f t="shared" si="66"/>
        <v>0</v>
      </c>
      <c r="N198" s="262"/>
      <c r="S198" s="289" t="s">
        <v>507</v>
      </c>
      <c r="T198" s="250"/>
      <c r="U198" s="251" t="s">
        <v>372</v>
      </c>
    </row>
    <row r="199" spans="1:21" x14ac:dyDescent="0.25">
      <c r="A199" s="1250" t="s">
        <v>373</v>
      </c>
      <c r="B199" s="1251"/>
      <c r="C199" s="356" t="s">
        <v>374</v>
      </c>
      <c r="D199" s="260">
        <f t="shared" si="66"/>
        <v>0</v>
      </c>
      <c r="E199" s="261"/>
      <c r="F199" s="262">
        <f t="shared" si="66"/>
        <v>0</v>
      </c>
      <c r="G199" s="263">
        <f t="shared" si="66"/>
        <v>0</v>
      </c>
      <c r="H199" s="263">
        <f t="shared" si="66"/>
        <v>0</v>
      </c>
      <c r="I199" s="264">
        <f t="shared" si="66"/>
        <v>0</v>
      </c>
      <c r="J199" s="263">
        <f t="shared" si="66"/>
        <v>0</v>
      </c>
      <c r="K199" s="333">
        <f t="shared" si="66"/>
        <v>0</v>
      </c>
      <c r="L199" s="264">
        <f t="shared" si="66"/>
        <v>0</v>
      </c>
      <c r="N199" s="262"/>
      <c r="S199" s="289" t="s">
        <v>373</v>
      </c>
      <c r="T199" s="250"/>
      <c r="U199" s="251" t="s">
        <v>374</v>
      </c>
    </row>
    <row r="200" spans="1:21" x14ac:dyDescent="0.25">
      <c r="A200" s="61"/>
      <c r="B200" s="377" t="s">
        <v>375</v>
      </c>
      <c r="C200" s="378" t="s">
        <v>376</v>
      </c>
      <c r="D200" s="379">
        <f>SUM(F200:I200)</f>
        <v>0</v>
      </c>
      <c r="E200" s="380"/>
      <c r="F200" s="381"/>
      <c r="G200" s="382"/>
      <c r="H200" s="382"/>
      <c r="I200" s="383"/>
      <c r="J200" s="382"/>
      <c r="K200" s="384"/>
      <c r="L200" s="383"/>
      <c r="N200" s="381"/>
      <c r="S200" s="289"/>
      <c r="T200" s="276" t="s">
        <v>375</v>
      </c>
      <c r="U200" s="277" t="s">
        <v>376</v>
      </c>
    </row>
    <row r="201" spans="1:21" x14ac:dyDescent="0.25">
      <c r="A201" s="129" t="s">
        <v>377</v>
      </c>
      <c r="B201" s="385"/>
      <c r="C201" s="356" t="s">
        <v>378</v>
      </c>
      <c r="D201" s="386">
        <f t="shared" ref="D201:L201" si="67">D202</f>
        <v>0</v>
      </c>
      <c r="E201" s="387"/>
      <c r="F201" s="388">
        <f t="shared" si="67"/>
        <v>0</v>
      </c>
      <c r="G201" s="389">
        <f t="shared" si="67"/>
        <v>0</v>
      </c>
      <c r="H201" s="389">
        <f t="shared" si="67"/>
        <v>0</v>
      </c>
      <c r="I201" s="390">
        <f t="shared" si="67"/>
        <v>0</v>
      </c>
      <c r="J201" s="389">
        <f t="shared" si="67"/>
        <v>0</v>
      </c>
      <c r="K201" s="391">
        <f t="shared" si="67"/>
        <v>0</v>
      </c>
      <c r="L201" s="390">
        <f t="shared" si="67"/>
        <v>0</v>
      </c>
      <c r="N201" s="388"/>
      <c r="S201" s="392" t="s">
        <v>377</v>
      </c>
      <c r="T201" s="393"/>
      <c r="U201" s="251" t="s">
        <v>378</v>
      </c>
    </row>
    <row r="202" spans="1:21" ht="15.75" thickBot="1" x14ac:dyDescent="0.3">
      <c r="A202" s="137"/>
      <c r="B202" s="394" t="s">
        <v>379</v>
      </c>
      <c r="C202" s="378" t="s">
        <v>380</v>
      </c>
      <c r="D202" s="386">
        <f>SUM(F202:I202)</f>
        <v>0</v>
      </c>
      <c r="E202" s="387"/>
      <c r="F202" s="388"/>
      <c r="G202" s="389"/>
      <c r="H202" s="389"/>
      <c r="I202" s="390"/>
      <c r="J202" s="389"/>
      <c r="K202" s="391"/>
      <c r="L202" s="390"/>
      <c r="N202" s="388"/>
      <c r="S202" s="347"/>
      <c r="T202" s="395" t="s">
        <v>379</v>
      </c>
      <c r="U202" s="277" t="s">
        <v>380</v>
      </c>
    </row>
    <row r="203" spans="1:21" ht="18.75" thickBot="1" x14ac:dyDescent="0.3">
      <c r="A203" s="1216" t="s">
        <v>381</v>
      </c>
      <c r="B203" s="1217"/>
      <c r="C203" s="396"/>
      <c r="D203" s="397">
        <f>D204+D213+D238+D250+D253</f>
        <v>0</v>
      </c>
      <c r="E203" s="398">
        <f t="shared" ref="E203:L203" si="68">E204+E213+E238+E250+E253</f>
        <v>0</v>
      </c>
      <c r="F203" s="399">
        <f t="shared" si="68"/>
        <v>0</v>
      </c>
      <c r="G203" s="400">
        <f t="shared" si="68"/>
        <v>0</v>
      </c>
      <c r="H203" s="400">
        <f t="shared" si="68"/>
        <v>0</v>
      </c>
      <c r="I203" s="401">
        <f t="shared" si="68"/>
        <v>0</v>
      </c>
      <c r="J203" s="400">
        <f t="shared" si="68"/>
        <v>0</v>
      </c>
      <c r="K203" s="402">
        <f t="shared" si="68"/>
        <v>0</v>
      </c>
      <c r="L203" s="401">
        <f t="shared" si="68"/>
        <v>0</v>
      </c>
      <c r="N203" s="399"/>
      <c r="S203" s="1252" t="s">
        <v>508</v>
      </c>
      <c r="T203" s="1253"/>
      <c r="U203" s="403"/>
    </row>
    <row r="204" spans="1:21" x14ac:dyDescent="0.25">
      <c r="A204" s="1218" t="s">
        <v>382</v>
      </c>
      <c r="B204" s="1219"/>
      <c r="C204" s="252" t="s">
        <v>383</v>
      </c>
      <c r="D204" s="386">
        <f t="shared" ref="D204:L204" si="69">D205</f>
        <v>0</v>
      </c>
      <c r="E204" s="387"/>
      <c r="F204" s="388">
        <f t="shared" si="69"/>
        <v>0</v>
      </c>
      <c r="G204" s="389">
        <f t="shared" si="69"/>
        <v>0</v>
      </c>
      <c r="H204" s="389">
        <f t="shared" si="69"/>
        <v>0</v>
      </c>
      <c r="I204" s="390">
        <f t="shared" si="69"/>
        <v>0</v>
      </c>
      <c r="J204" s="389">
        <f t="shared" si="69"/>
        <v>0</v>
      </c>
      <c r="K204" s="391">
        <f t="shared" si="69"/>
        <v>0</v>
      </c>
      <c r="L204" s="390">
        <f t="shared" si="69"/>
        <v>0</v>
      </c>
      <c r="N204" s="388"/>
      <c r="S204" s="1254" t="s">
        <v>382</v>
      </c>
      <c r="T204" s="1255"/>
      <c r="U204" s="251" t="s">
        <v>383</v>
      </c>
    </row>
    <row r="205" spans="1:21" x14ac:dyDescent="0.25">
      <c r="A205" s="1220" t="s">
        <v>384</v>
      </c>
      <c r="B205" s="1221"/>
      <c r="C205" s="259" t="s">
        <v>385</v>
      </c>
      <c r="D205" s="386">
        <f t="shared" ref="D205:L205" si="70">SUM(D206:D208)</f>
        <v>0</v>
      </c>
      <c r="E205" s="387"/>
      <c r="F205" s="388">
        <f t="shared" si="70"/>
        <v>0</v>
      </c>
      <c r="G205" s="389">
        <f t="shared" si="70"/>
        <v>0</v>
      </c>
      <c r="H205" s="389">
        <f t="shared" si="70"/>
        <v>0</v>
      </c>
      <c r="I205" s="390">
        <f t="shared" si="70"/>
        <v>0</v>
      </c>
      <c r="J205" s="389">
        <f t="shared" si="70"/>
        <v>0</v>
      </c>
      <c r="K205" s="391">
        <f t="shared" si="70"/>
        <v>0</v>
      </c>
      <c r="L205" s="390">
        <f t="shared" si="70"/>
        <v>0</v>
      </c>
      <c r="N205" s="388"/>
      <c r="S205" s="1246" t="s">
        <v>509</v>
      </c>
      <c r="T205" s="1247"/>
      <c r="U205" s="251" t="s">
        <v>385</v>
      </c>
    </row>
    <row r="206" spans="1:21" x14ac:dyDescent="0.25">
      <c r="A206" s="96"/>
      <c r="B206" s="62" t="s">
        <v>386</v>
      </c>
      <c r="C206" s="267" t="s">
        <v>387</v>
      </c>
      <c r="D206" s="404">
        <f t="shared" ref="D206:D208" si="71">SUM(F206:I206)</f>
        <v>0</v>
      </c>
      <c r="E206" s="405"/>
      <c r="F206" s="406"/>
      <c r="G206" s="407"/>
      <c r="H206" s="407"/>
      <c r="I206" s="408"/>
      <c r="J206" s="407"/>
      <c r="K206" s="409"/>
      <c r="L206" s="410"/>
      <c r="N206" s="406"/>
      <c r="S206" s="342"/>
      <c r="T206" s="292" t="s">
        <v>386</v>
      </c>
      <c r="U206" s="277" t="s">
        <v>387</v>
      </c>
    </row>
    <row r="207" spans="1:21" ht="12.75" customHeight="1" x14ac:dyDescent="0.25">
      <c r="A207" s="96"/>
      <c r="B207" s="152" t="s">
        <v>388</v>
      </c>
      <c r="C207" s="267" t="s">
        <v>389</v>
      </c>
      <c r="D207" s="411">
        <f t="shared" si="71"/>
        <v>0</v>
      </c>
      <c r="E207" s="412"/>
      <c r="F207" s="413"/>
      <c r="G207" s="414"/>
      <c r="H207" s="414"/>
      <c r="I207" s="415"/>
      <c r="J207" s="414"/>
      <c r="K207" s="416"/>
      <c r="L207" s="415"/>
      <c r="N207" s="413"/>
      <c r="S207" s="342"/>
      <c r="T207" s="417" t="s">
        <v>388</v>
      </c>
      <c r="U207" s="277" t="s">
        <v>389</v>
      </c>
    </row>
    <row r="208" spans="1:21" ht="12.75" customHeight="1" x14ac:dyDescent="0.25">
      <c r="A208" s="96"/>
      <c r="B208" s="152" t="s">
        <v>390</v>
      </c>
      <c r="C208" s="267" t="s">
        <v>391</v>
      </c>
      <c r="D208" s="411">
        <f t="shared" si="71"/>
        <v>0</v>
      </c>
      <c r="E208" s="412"/>
      <c r="F208" s="413"/>
      <c r="G208" s="414"/>
      <c r="H208" s="414"/>
      <c r="I208" s="415"/>
      <c r="J208" s="414"/>
      <c r="K208" s="416"/>
      <c r="L208" s="415"/>
      <c r="N208" s="413"/>
      <c r="S208" s="342"/>
      <c r="T208" s="417" t="s">
        <v>390</v>
      </c>
      <c r="U208" s="277" t="s">
        <v>391</v>
      </c>
    </row>
    <row r="209" spans="1:21" ht="12.75" customHeight="1" x14ac:dyDescent="0.25">
      <c r="A209" s="418"/>
      <c r="B209" s="419" t="s">
        <v>510</v>
      </c>
      <c r="C209" s="420" t="s">
        <v>511</v>
      </c>
      <c r="D209" s="411"/>
      <c r="E209" s="412"/>
      <c r="F209" s="413"/>
      <c r="G209" s="414"/>
      <c r="H209" s="414"/>
      <c r="I209" s="415"/>
      <c r="J209" s="414"/>
      <c r="K209" s="416"/>
      <c r="L209" s="415"/>
      <c r="N209" s="413"/>
      <c r="S209" s="342"/>
      <c r="T209" s="417" t="s">
        <v>510</v>
      </c>
      <c r="U209" s="421" t="s">
        <v>511</v>
      </c>
    </row>
    <row r="210" spans="1:21" ht="12.75" customHeight="1" x14ac:dyDescent="0.25">
      <c r="A210" s="418"/>
      <c r="B210" s="419" t="s">
        <v>512</v>
      </c>
      <c r="C210" s="420" t="s">
        <v>513</v>
      </c>
      <c r="D210" s="411"/>
      <c r="E210" s="412"/>
      <c r="F210" s="413"/>
      <c r="G210" s="414"/>
      <c r="H210" s="414"/>
      <c r="I210" s="415"/>
      <c r="J210" s="414"/>
      <c r="K210" s="416"/>
      <c r="L210" s="415"/>
      <c r="N210" s="413"/>
      <c r="S210" s="342"/>
      <c r="T210" s="417" t="s">
        <v>512</v>
      </c>
      <c r="U210" s="421" t="s">
        <v>513</v>
      </c>
    </row>
    <row r="211" spans="1:21" ht="12.75" customHeight="1" x14ac:dyDescent="0.25">
      <c r="A211" s="418"/>
      <c r="B211" s="419" t="s">
        <v>514</v>
      </c>
      <c r="C211" s="420" t="s">
        <v>515</v>
      </c>
      <c r="D211" s="411"/>
      <c r="E211" s="412"/>
      <c r="F211" s="413"/>
      <c r="G211" s="414"/>
      <c r="H211" s="414"/>
      <c r="I211" s="415"/>
      <c r="J211" s="414"/>
      <c r="K211" s="416"/>
      <c r="L211" s="415"/>
      <c r="N211" s="413"/>
      <c r="S211" s="342"/>
      <c r="T211" s="417" t="s">
        <v>514</v>
      </c>
      <c r="U211" s="421" t="s">
        <v>515</v>
      </c>
    </row>
    <row r="212" spans="1:21" ht="12.75" customHeight="1" x14ac:dyDescent="0.25">
      <c r="A212" s="418"/>
      <c r="B212" s="422" t="s">
        <v>516</v>
      </c>
      <c r="C212" s="343" t="s">
        <v>517</v>
      </c>
      <c r="D212" s="411"/>
      <c r="E212" s="412"/>
      <c r="F212" s="413"/>
      <c r="G212" s="414"/>
      <c r="H212" s="414"/>
      <c r="I212" s="415"/>
      <c r="J212" s="414"/>
      <c r="K212" s="416"/>
      <c r="L212" s="415"/>
      <c r="N212" s="413"/>
      <c r="S212" s="342"/>
      <c r="T212" s="423" t="s">
        <v>516</v>
      </c>
      <c r="U212" s="277" t="s">
        <v>517</v>
      </c>
    </row>
    <row r="213" spans="1:21" x14ac:dyDescent="0.25">
      <c r="A213" s="1214" t="s">
        <v>392</v>
      </c>
      <c r="B213" s="1215"/>
      <c r="C213" s="259" t="s">
        <v>393</v>
      </c>
      <c r="D213" s="411">
        <f t="shared" ref="D213:L213" si="72">D214</f>
        <v>0</v>
      </c>
      <c r="E213" s="412"/>
      <c r="F213" s="413">
        <f t="shared" si="72"/>
        <v>0</v>
      </c>
      <c r="G213" s="414">
        <f t="shared" si="72"/>
        <v>0</v>
      </c>
      <c r="H213" s="414">
        <f t="shared" si="72"/>
        <v>0</v>
      </c>
      <c r="I213" s="415">
        <f t="shared" si="72"/>
        <v>0</v>
      </c>
      <c r="J213" s="414">
        <f t="shared" si="72"/>
        <v>0</v>
      </c>
      <c r="K213" s="416">
        <f t="shared" si="72"/>
        <v>0</v>
      </c>
      <c r="L213" s="415">
        <f t="shared" si="72"/>
        <v>0</v>
      </c>
      <c r="N213" s="413"/>
      <c r="S213" s="289" t="s">
        <v>392</v>
      </c>
      <c r="T213" s="322"/>
      <c r="U213" s="251" t="s">
        <v>393</v>
      </c>
    </row>
    <row r="214" spans="1:21" x14ac:dyDescent="0.25">
      <c r="A214" s="1214" t="s">
        <v>394</v>
      </c>
      <c r="B214" s="1215"/>
      <c r="C214" s="259" t="s">
        <v>278</v>
      </c>
      <c r="D214" s="293">
        <f>SUM(D215:D227)</f>
        <v>0</v>
      </c>
      <c r="E214" s="294"/>
      <c r="F214" s="295">
        <f t="shared" ref="F214:L214" si="73">SUM(F215:F227)</f>
        <v>0</v>
      </c>
      <c r="G214" s="296">
        <f t="shared" si="73"/>
        <v>0</v>
      </c>
      <c r="H214" s="296">
        <f t="shared" si="73"/>
        <v>0</v>
      </c>
      <c r="I214" s="297">
        <f t="shared" si="73"/>
        <v>0</v>
      </c>
      <c r="J214" s="296">
        <f t="shared" si="73"/>
        <v>0</v>
      </c>
      <c r="K214" s="310">
        <f t="shared" si="73"/>
        <v>0</v>
      </c>
      <c r="L214" s="297">
        <f t="shared" si="73"/>
        <v>0</v>
      </c>
      <c r="N214" s="295"/>
      <c r="S214" s="1248" t="s">
        <v>518</v>
      </c>
      <c r="T214" s="1249"/>
      <c r="U214" s="251" t="s">
        <v>278</v>
      </c>
    </row>
    <row r="215" spans="1:21" x14ac:dyDescent="0.25">
      <c r="A215" s="61"/>
      <c r="B215" s="44" t="s">
        <v>395</v>
      </c>
      <c r="C215" s="267" t="s">
        <v>396</v>
      </c>
      <c r="D215" s="268">
        <f t="shared" ref="D215:D227" si="74">SUM(F215:I215)</f>
        <v>0</v>
      </c>
      <c r="E215" s="269"/>
      <c r="F215" s="270"/>
      <c r="G215" s="271"/>
      <c r="H215" s="271"/>
      <c r="I215" s="272"/>
      <c r="J215" s="271"/>
      <c r="K215" s="273"/>
      <c r="L215" s="274"/>
      <c r="N215" s="270"/>
      <c r="S215" s="289"/>
      <c r="T215" s="276" t="s">
        <v>395</v>
      </c>
      <c r="U215" s="277" t="s">
        <v>396</v>
      </c>
    </row>
    <row r="216" spans="1:21" x14ac:dyDescent="0.25">
      <c r="A216" s="61"/>
      <c r="B216" s="44" t="s">
        <v>397</v>
      </c>
      <c r="C216" s="267" t="s">
        <v>398</v>
      </c>
      <c r="D216" s="268">
        <f t="shared" si="74"/>
        <v>0</v>
      </c>
      <c r="E216" s="269"/>
      <c r="F216" s="270"/>
      <c r="G216" s="271"/>
      <c r="H216" s="271"/>
      <c r="I216" s="272"/>
      <c r="J216" s="271"/>
      <c r="K216" s="273"/>
      <c r="L216" s="274"/>
      <c r="N216" s="270"/>
      <c r="S216" s="289"/>
      <c r="T216" s="276" t="s">
        <v>397</v>
      </c>
      <c r="U216" s="277" t="s">
        <v>398</v>
      </c>
    </row>
    <row r="217" spans="1:21" x14ac:dyDescent="0.25">
      <c r="A217" s="61"/>
      <c r="B217" s="44" t="s">
        <v>399</v>
      </c>
      <c r="C217" s="267" t="s">
        <v>400</v>
      </c>
      <c r="D217" s="268">
        <f t="shared" si="74"/>
        <v>0</v>
      </c>
      <c r="E217" s="269"/>
      <c r="F217" s="270"/>
      <c r="G217" s="271"/>
      <c r="H217" s="271"/>
      <c r="I217" s="272"/>
      <c r="J217" s="271"/>
      <c r="K217" s="273"/>
      <c r="L217" s="274"/>
      <c r="N217" s="270"/>
      <c r="S217" s="289"/>
      <c r="T217" s="276" t="s">
        <v>399</v>
      </c>
      <c r="U217" s="277" t="s">
        <v>400</v>
      </c>
    </row>
    <row r="218" spans="1:21" x14ac:dyDescent="0.25">
      <c r="A218" s="61"/>
      <c r="B218" s="44" t="s">
        <v>401</v>
      </c>
      <c r="C218" s="267" t="s">
        <v>402</v>
      </c>
      <c r="D218" s="268">
        <f t="shared" si="74"/>
        <v>0</v>
      </c>
      <c r="E218" s="269"/>
      <c r="F218" s="270"/>
      <c r="G218" s="271"/>
      <c r="H218" s="271"/>
      <c r="I218" s="272"/>
      <c r="J218" s="271"/>
      <c r="K218" s="273"/>
      <c r="L218" s="274"/>
      <c r="N218" s="270"/>
      <c r="S218" s="289"/>
      <c r="T218" s="276" t="s">
        <v>401</v>
      </c>
      <c r="U218" s="277" t="s">
        <v>402</v>
      </c>
    </row>
    <row r="219" spans="1:21" x14ac:dyDescent="0.25">
      <c r="A219" s="61"/>
      <c r="B219" s="44" t="s">
        <v>403</v>
      </c>
      <c r="C219" s="267" t="s">
        <v>404</v>
      </c>
      <c r="D219" s="268">
        <f t="shared" si="74"/>
        <v>0</v>
      </c>
      <c r="E219" s="269"/>
      <c r="F219" s="270"/>
      <c r="G219" s="271"/>
      <c r="H219" s="271"/>
      <c r="I219" s="272"/>
      <c r="J219" s="271"/>
      <c r="K219" s="273"/>
      <c r="L219" s="274"/>
      <c r="N219" s="270"/>
      <c r="S219" s="289"/>
      <c r="T219" s="276" t="s">
        <v>403</v>
      </c>
      <c r="U219" s="277" t="s">
        <v>404</v>
      </c>
    </row>
    <row r="220" spans="1:21" x14ac:dyDescent="0.25">
      <c r="A220" s="61"/>
      <c r="B220" s="44" t="s">
        <v>405</v>
      </c>
      <c r="C220" s="267" t="s">
        <v>406</v>
      </c>
      <c r="D220" s="268">
        <f t="shared" si="74"/>
        <v>0</v>
      </c>
      <c r="E220" s="269"/>
      <c r="F220" s="270"/>
      <c r="G220" s="271"/>
      <c r="H220" s="271"/>
      <c r="I220" s="272"/>
      <c r="J220" s="271"/>
      <c r="K220" s="273"/>
      <c r="L220" s="274"/>
      <c r="N220" s="270"/>
      <c r="S220" s="289"/>
      <c r="T220" s="276" t="s">
        <v>405</v>
      </c>
      <c r="U220" s="277" t="s">
        <v>406</v>
      </c>
    </row>
    <row r="221" spans="1:21" x14ac:dyDescent="0.25">
      <c r="A221" s="97"/>
      <c r="B221" s="44" t="s">
        <v>407</v>
      </c>
      <c r="C221" s="267" t="s">
        <v>408</v>
      </c>
      <c r="D221" s="268">
        <f t="shared" si="74"/>
        <v>0</v>
      </c>
      <c r="E221" s="269"/>
      <c r="F221" s="270"/>
      <c r="G221" s="271"/>
      <c r="H221" s="271"/>
      <c r="I221" s="272"/>
      <c r="J221" s="271"/>
      <c r="K221" s="273"/>
      <c r="L221" s="274"/>
      <c r="N221" s="270"/>
      <c r="S221" s="344"/>
      <c r="T221" s="276" t="s">
        <v>407</v>
      </c>
      <c r="U221" s="277" t="s">
        <v>408</v>
      </c>
    </row>
    <row r="222" spans="1:21" x14ac:dyDescent="0.25">
      <c r="A222" s="97"/>
      <c r="B222" s="44" t="s">
        <v>409</v>
      </c>
      <c r="C222" s="267" t="s">
        <v>410</v>
      </c>
      <c r="D222" s="268">
        <f t="shared" si="74"/>
        <v>0</v>
      </c>
      <c r="E222" s="269"/>
      <c r="F222" s="270"/>
      <c r="G222" s="271"/>
      <c r="H222" s="271"/>
      <c r="I222" s="272"/>
      <c r="J222" s="271"/>
      <c r="K222" s="273"/>
      <c r="L222" s="274"/>
      <c r="N222" s="270"/>
      <c r="S222" s="344"/>
      <c r="T222" s="276" t="s">
        <v>409</v>
      </c>
      <c r="U222" s="277" t="s">
        <v>410</v>
      </c>
    </row>
    <row r="223" spans="1:21" x14ac:dyDescent="0.25">
      <c r="A223" s="97"/>
      <c r="B223" s="62" t="s">
        <v>411</v>
      </c>
      <c r="C223" s="267" t="s">
        <v>412</v>
      </c>
      <c r="D223" s="268">
        <f t="shared" si="74"/>
        <v>0</v>
      </c>
      <c r="E223" s="269"/>
      <c r="F223" s="270"/>
      <c r="G223" s="271"/>
      <c r="H223" s="271"/>
      <c r="I223" s="272"/>
      <c r="J223" s="271"/>
      <c r="K223" s="273"/>
      <c r="L223" s="274"/>
      <c r="N223" s="270"/>
      <c r="S223" s="344"/>
      <c r="T223" s="292" t="s">
        <v>411</v>
      </c>
      <c r="U223" s="277" t="s">
        <v>412</v>
      </c>
    </row>
    <row r="224" spans="1:21" x14ac:dyDescent="0.25">
      <c r="A224" s="97"/>
      <c r="B224" s="62" t="s">
        <v>413</v>
      </c>
      <c r="C224" s="267" t="s">
        <v>414</v>
      </c>
      <c r="D224" s="268">
        <f t="shared" si="74"/>
        <v>0</v>
      </c>
      <c r="E224" s="269"/>
      <c r="F224" s="270"/>
      <c r="G224" s="271"/>
      <c r="H224" s="271"/>
      <c r="I224" s="272"/>
      <c r="J224" s="271"/>
      <c r="K224" s="273"/>
      <c r="L224" s="274"/>
      <c r="N224" s="270"/>
      <c r="S224" s="344"/>
      <c r="T224" s="292" t="s">
        <v>413</v>
      </c>
      <c r="U224" s="277" t="s">
        <v>414</v>
      </c>
    </row>
    <row r="225" spans="1:21" x14ac:dyDescent="0.25">
      <c r="A225" s="97"/>
      <c r="B225" s="62" t="s">
        <v>415</v>
      </c>
      <c r="C225" s="267" t="s">
        <v>416</v>
      </c>
      <c r="D225" s="268">
        <f t="shared" si="74"/>
        <v>0</v>
      </c>
      <c r="E225" s="269"/>
      <c r="F225" s="270"/>
      <c r="G225" s="271"/>
      <c r="H225" s="271"/>
      <c r="I225" s="272"/>
      <c r="J225" s="271"/>
      <c r="K225" s="273"/>
      <c r="L225" s="274"/>
      <c r="N225" s="270"/>
      <c r="S225" s="344"/>
      <c r="T225" s="292" t="s">
        <v>415</v>
      </c>
      <c r="U225" s="277" t="s">
        <v>416</v>
      </c>
    </row>
    <row r="226" spans="1:21" ht="12.75" customHeight="1" x14ac:dyDescent="0.25">
      <c r="A226" s="340"/>
      <c r="B226" s="424" t="s">
        <v>519</v>
      </c>
      <c r="C226" s="420" t="s">
        <v>520</v>
      </c>
      <c r="D226" s="268"/>
      <c r="E226" s="269"/>
      <c r="F226" s="270"/>
      <c r="G226" s="271"/>
      <c r="H226" s="271"/>
      <c r="I226" s="272"/>
      <c r="J226" s="271"/>
      <c r="K226" s="273"/>
      <c r="L226" s="274"/>
      <c r="N226" s="270"/>
      <c r="S226" s="344"/>
      <c r="T226" s="424" t="s">
        <v>519</v>
      </c>
      <c r="U226" s="421" t="s">
        <v>520</v>
      </c>
    </row>
    <row r="227" spans="1:21" ht="12.75" customHeight="1" x14ac:dyDescent="0.25">
      <c r="A227" s="97"/>
      <c r="B227" s="71" t="s">
        <v>417</v>
      </c>
      <c r="C227" s="267" t="s">
        <v>418</v>
      </c>
      <c r="D227" s="268">
        <f t="shared" si="74"/>
        <v>0</v>
      </c>
      <c r="E227" s="269"/>
      <c r="F227" s="270"/>
      <c r="G227" s="271"/>
      <c r="H227" s="271"/>
      <c r="I227" s="272"/>
      <c r="J227" s="271"/>
      <c r="K227" s="273"/>
      <c r="L227" s="274"/>
      <c r="N227" s="270"/>
      <c r="S227" s="344"/>
      <c r="T227" s="425" t="s">
        <v>417</v>
      </c>
      <c r="U227" s="277" t="s">
        <v>418</v>
      </c>
    </row>
    <row r="228" spans="1:21" ht="12.75" customHeight="1" x14ac:dyDescent="0.25">
      <c r="A228" s="340"/>
      <c r="B228" s="425" t="s">
        <v>521</v>
      </c>
      <c r="C228" s="343" t="s">
        <v>522</v>
      </c>
      <c r="D228" s="268"/>
      <c r="E228" s="269"/>
      <c r="F228" s="270"/>
      <c r="G228" s="271"/>
      <c r="H228" s="271"/>
      <c r="I228" s="272"/>
      <c r="J228" s="271"/>
      <c r="K228" s="273"/>
      <c r="L228" s="274"/>
      <c r="N228" s="270"/>
      <c r="S228" s="344"/>
      <c r="T228" s="425" t="s">
        <v>521</v>
      </c>
      <c r="U228" s="277" t="s">
        <v>522</v>
      </c>
    </row>
    <row r="229" spans="1:21" ht="12.75" customHeight="1" x14ac:dyDescent="0.25">
      <c r="A229" s="340"/>
      <c r="B229" s="425" t="s">
        <v>523</v>
      </c>
      <c r="C229" s="343" t="s">
        <v>524</v>
      </c>
      <c r="D229" s="268"/>
      <c r="E229" s="269"/>
      <c r="F229" s="270"/>
      <c r="G229" s="271"/>
      <c r="H229" s="271"/>
      <c r="I229" s="272"/>
      <c r="J229" s="271"/>
      <c r="K229" s="273"/>
      <c r="L229" s="274"/>
      <c r="N229" s="270"/>
      <c r="S229" s="344"/>
      <c r="T229" s="425" t="s">
        <v>523</v>
      </c>
      <c r="U229" s="277" t="s">
        <v>524</v>
      </c>
    </row>
    <row r="230" spans="1:21" ht="12.75" customHeight="1" x14ac:dyDescent="0.25">
      <c r="A230" s="1242" t="s">
        <v>525</v>
      </c>
      <c r="B230" s="1243"/>
      <c r="C230" s="429">
        <v>60</v>
      </c>
      <c r="D230" s="268"/>
      <c r="E230" s="269"/>
      <c r="F230" s="270"/>
      <c r="G230" s="271"/>
      <c r="H230" s="271"/>
      <c r="I230" s="272"/>
      <c r="J230" s="271"/>
      <c r="K230" s="273"/>
      <c r="L230" s="274"/>
      <c r="N230" s="270"/>
      <c r="S230" s="1244" t="s">
        <v>525</v>
      </c>
      <c r="T230" s="1245"/>
      <c r="U230" s="430">
        <v>60</v>
      </c>
    </row>
    <row r="231" spans="1:21" ht="12.75" customHeight="1" x14ac:dyDescent="0.25">
      <c r="A231" s="1242" t="s">
        <v>430</v>
      </c>
      <c r="B231" s="1243"/>
      <c r="C231" s="431" t="s">
        <v>526</v>
      </c>
      <c r="D231" s="268"/>
      <c r="E231" s="269"/>
      <c r="F231" s="270"/>
      <c r="G231" s="271"/>
      <c r="H231" s="271"/>
      <c r="I231" s="272"/>
      <c r="J231" s="271"/>
      <c r="K231" s="273"/>
      <c r="L231" s="274"/>
      <c r="N231" s="270"/>
      <c r="S231" s="1244" t="s">
        <v>430</v>
      </c>
      <c r="T231" s="1245"/>
      <c r="U231" s="432" t="s">
        <v>526</v>
      </c>
    </row>
    <row r="232" spans="1:21" ht="12.75" customHeight="1" x14ac:dyDescent="0.25">
      <c r="A232" s="1242" t="s">
        <v>527</v>
      </c>
      <c r="B232" s="1243"/>
      <c r="C232" s="433" t="s">
        <v>528</v>
      </c>
      <c r="D232" s="268"/>
      <c r="E232" s="269"/>
      <c r="F232" s="270"/>
      <c r="G232" s="271"/>
      <c r="H232" s="271"/>
      <c r="I232" s="272"/>
      <c r="J232" s="271"/>
      <c r="K232" s="273"/>
      <c r="L232" s="274"/>
      <c r="N232" s="270"/>
      <c r="S232" s="1244" t="s">
        <v>527</v>
      </c>
      <c r="T232" s="1245"/>
      <c r="U232" s="428" t="s">
        <v>528</v>
      </c>
    </row>
    <row r="233" spans="1:21" ht="12.75" customHeight="1" x14ac:dyDescent="0.25">
      <c r="A233" s="1242" t="s">
        <v>431</v>
      </c>
      <c r="B233" s="1243"/>
      <c r="C233" s="433" t="s">
        <v>529</v>
      </c>
      <c r="D233" s="268"/>
      <c r="E233" s="269"/>
      <c r="F233" s="270"/>
      <c r="G233" s="271"/>
      <c r="H233" s="271"/>
      <c r="I233" s="272"/>
      <c r="J233" s="271"/>
      <c r="K233" s="273"/>
      <c r="L233" s="274"/>
      <c r="N233" s="270"/>
      <c r="S233" s="1244" t="s">
        <v>431</v>
      </c>
      <c r="T233" s="1245"/>
      <c r="U233" s="428" t="s">
        <v>529</v>
      </c>
    </row>
    <row r="234" spans="1:21" ht="12.75" customHeight="1" x14ac:dyDescent="0.25">
      <c r="A234" s="1242" t="s">
        <v>530</v>
      </c>
      <c r="B234" s="1243"/>
      <c r="C234" s="429">
        <v>61</v>
      </c>
      <c r="D234" s="268"/>
      <c r="E234" s="269"/>
      <c r="F234" s="270"/>
      <c r="G234" s="271"/>
      <c r="H234" s="271"/>
      <c r="I234" s="272"/>
      <c r="J234" s="271"/>
      <c r="K234" s="273"/>
      <c r="L234" s="274"/>
      <c r="N234" s="270"/>
      <c r="S234" s="1244" t="s">
        <v>530</v>
      </c>
      <c r="T234" s="1245"/>
      <c r="U234" s="430">
        <v>61</v>
      </c>
    </row>
    <row r="235" spans="1:21" ht="12.75" customHeight="1" x14ac:dyDescent="0.25">
      <c r="A235" s="1242" t="s">
        <v>531</v>
      </c>
      <c r="B235" s="1243"/>
      <c r="C235" s="431" t="s">
        <v>532</v>
      </c>
      <c r="D235" s="268"/>
      <c r="E235" s="269"/>
      <c r="F235" s="270"/>
      <c r="G235" s="271"/>
      <c r="H235" s="271"/>
      <c r="I235" s="272"/>
      <c r="J235" s="271"/>
      <c r="K235" s="273"/>
      <c r="L235" s="274"/>
      <c r="N235" s="270"/>
      <c r="S235" s="1244" t="s">
        <v>531</v>
      </c>
      <c r="T235" s="1245"/>
      <c r="U235" s="432" t="s">
        <v>532</v>
      </c>
    </row>
    <row r="236" spans="1:21" ht="12.75" customHeight="1" x14ac:dyDescent="0.25">
      <c r="A236" s="1242" t="s">
        <v>527</v>
      </c>
      <c r="B236" s="1243"/>
      <c r="C236" s="431" t="s">
        <v>533</v>
      </c>
      <c r="D236" s="268"/>
      <c r="E236" s="269"/>
      <c r="F236" s="270"/>
      <c r="G236" s="271"/>
      <c r="H236" s="271"/>
      <c r="I236" s="272"/>
      <c r="J236" s="271"/>
      <c r="K236" s="273"/>
      <c r="L236" s="274"/>
      <c r="N236" s="270"/>
      <c r="S236" s="1244" t="s">
        <v>527</v>
      </c>
      <c r="T236" s="1245"/>
      <c r="U236" s="432" t="s">
        <v>533</v>
      </c>
    </row>
    <row r="237" spans="1:21" ht="12.75" customHeight="1" x14ac:dyDescent="0.25">
      <c r="A237" s="1242" t="s">
        <v>431</v>
      </c>
      <c r="B237" s="1243"/>
      <c r="C237" s="433" t="s">
        <v>534</v>
      </c>
      <c r="D237" s="268"/>
      <c r="E237" s="269"/>
      <c r="F237" s="270"/>
      <c r="G237" s="271"/>
      <c r="H237" s="271"/>
      <c r="I237" s="272"/>
      <c r="J237" s="271"/>
      <c r="K237" s="273"/>
      <c r="L237" s="274"/>
      <c r="N237" s="270"/>
      <c r="S237" s="1244" t="s">
        <v>431</v>
      </c>
      <c r="T237" s="1245"/>
      <c r="U237" s="428" t="s">
        <v>534</v>
      </c>
    </row>
    <row r="238" spans="1:21" ht="12.75" customHeight="1" x14ac:dyDescent="0.25">
      <c r="A238" s="1222" t="s">
        <v>433</v>
      </c>
      <c r="B238" s="1235"/>
      <c r="C238" s="259" t="s">
        <v>434</v>
      </c>
      <c r="D238" s="260">
        <f t="shared" ref="D238:L238" si="75">D239+D246+D249</f>
        <v>0</v>
      </c>
      <c r="E238" s="261"/>
      <c r="F238" s="262">
        <f t="shared" si="75"/>
        <v>0</v>
      </c>
      <c r="G238" s="263">
        <f t="shared" si="75"/>
        <v>0</v>
      </c>
      <c r="H238" s="263">
        <f t="shared" si="75"/>
        <v>0</v>
      </c>
      <c r="I238" s="264">
        <f t="shared" si="75"/>
        <v>0</v>
      </c>
      <c r="J238" s="263">
        <f t="shared" si="75"/>
        <v>0</v>
      </c>
      <c r="K238" s="265">
        <f t="shared" si="75"/>
        <v>0</v>
      </c>
      <c r="L238" s="266">
        <f t="shared" si="75"/>
        <v>0</v>
      </c>
      <c r="N238" s="262"/>
      <c r="S238" s="275" t="s">
        <v>433</v>
      </c>
      <c r="T238" s="434"/>
      <c r="U238" s="251" t="s">
        <v>434</v>
      </c>
    </row>
    <row r="239" spans="1:21" ht="12.75" customHeight="1" x14ac:dyDescent="0.25">
      <c r="A239" s="1222" t="s">
        <v>435</v>
      </c>
      <c r="B239" s="1235"/>
      <c r="C239" s="435">
        <v>71</v>
      </c>
      <c r="D239" s="260">
        <f t="shared" ref="D239:L239" si="76">D240+D245</f>
        <v>0</v>
      </c>
      <c r="E239" s="261"/>
      <c r="F239" s="262">
        <f t="shared" si="76"/>
        <v>0</v>
      </c>
      <c r="G239" s="263">
        <f t="shared" si="76"/>
        <v>0</v>
      </c>
      <c r="H239" s="263">
        <f t="shared" si="76"/>
        <v>0</v>
      </c>
      <c r="I239" s="264">
        <f t="shared" si="76"/>
        <v>0</v>
      </c>
      <c r="J239" s="263">
        <f t="shared" si="76"/>
        <v>0</v>
      </c>
      <c r="K239" s="333">
        <f t="shared" si="76"/>
        <v>0</v>
      </c>
      <c r="L239" s="264">
        <f t="shared" si="76"/>
        <v>0</v>
      </c>
      <c r="N239" s="262"/>
      <c r="S239" s="289" t="s">
        <v>535</v>
      </c>
      <c r="T239" s="292"/>
      <c r="U239" s="436">
        <v>71</v>
      </c>
    </row>
    <row r="240" spans="1:21" ht="12.75" customHeight="1" x14ac:dyDescent="0.25">
      <c r="A240" s="1222" t="s">
        <v>436</v>
      </c>
      <c r="B240" s="1235"/>
      <c r="C240" s="435" t="s">
        <v>437</v>
      </c>
      <c r="D240" s="260">
        <f t="shared" ref="D240:L240" si="77">SUM(D241:D244)</f>
        <v>0</v>
      </c>
      <c r="E240" s="261"/>
      <c r="F240" s="262">
        <f t="shared" si="77"/>
        <v>0</v>
      </c>
      <c r="G240" s="263">
        <f t="shared" si="77"/>
        <v>0</v>
      </c>
      <c r="H240" s="263">
        <f t="shared" si="77"/>
        <v>0</v>
      </c>
      <c r="I240" s="264">
        <f t="shared" si="77"/>
        <v>0</v>
      </c>
      <c r="J240" s="263">
        <f t="shared" si="77"/>
        <v>0</v>
      </c>
      <c r="K240" s="265">
        <f t="shared" si="77"/>
        <v>0</v>
      </c>
      <c r="L240" s="266">
        <f t="shared" si="77"/>
        <v>0</v>
      </c>
      <c r="N240" s="262"/>
      <c r="S240" s="289" t="s">
        <v>436</v>
      </c>
      <c r="T240" s="292"/>
      <c r="U240" s="436" t="s">
        <v>437</v>
      </c>
    </row>
    <row r="241" spans="1:21" ht="12.75" customHeight="1" x14ac:dyDescent="0.25">
      <c r="A241" s="61"/>
      <c r="B241" s="62" t="s">
        <v>438</v>
      </c>
      <c r="C241" s="437" t="s">
        <v>439</v>
      </c>
      <c r="D241" s="268">
        <f t="shared" ref="D241:D245" si="78">SUM(F241:I241)</f>
        <v>0</v>
      </c>
      <c r="E241" s="269"/>
      <c r="F241" s="270"/>
      <c r="G241" s="271"/>
      <c r="H241" s="271"/>
      <c r="I241" s="272"/>
      <c r="J241" s="271"/>
      <c r="K241" s="273"/>
      <c r="L241" s="274"/>
      <c r="N241" s="270"/>
      <c r="S241" s="289"/>
      <c r="T241" s="292" t="s">
        <v>438</v>
      </c>
      <c r="U241" s="438" t="s">
        <v>439</v>
      </c>
    </row>
    <row r="242" spans="1:21" ht="12.75" customHeight="1" x14ac:dyDescent="0.25">
      <c r="A242" s="178"/>
      <c r="B242" s="86" t="s">
        <v>440</v>
      </c>
      <c r="C242" s="437" t="s">
        <v>441</v>
      </c>
      <c r="D242" s="268">
        <f t="shared" si="78"/>
        <v>0</v>
      </c>
      <c r="E242" s="269"/>
      <c r="F242" s="270"/>
      <c r="G242" s="271"/>
      <c r="H242" s="271"/>
      <c r="I242" s="272"/>
      <c r="J242" s="271"/>
      <c r="K242" s="273"/>
      <c r="L242" s="274"/>
      <c r="N242" s="270"/>
      <c r="S242" s="439"/>
      <c r="T242" s="321" t="s">
        <v>440</v>
      </c>
      <c r="U242" s="438" t="s">
        <v>441</v>
      </c>
    </row>
    <row r="243" spans="1:21" x14ac:dyDescent="0.25">
      <c r="A243" s="61"/>
      <c r="B243" s="44" t="s">
        <v>442</v>
      </c>
      <c r="C243" s="437" t="s">
        <v>443</v>
      </c>
      <c r="D243" s="268">
        <f t="shared" si="78"/>
        <v>0</v>
      </c>
      <c r="E243" s="269"/>
      <c r="F243" s="270"/>
      <c r="G243" s="271"/>
      <c r="H243" s="271"/>
      <c r="I243" s="272"/>
      <c r="J243" s="271"/>
      <c r="K243" s="273"/>
      <c r="L243" s="274"/>
      <c r="N243" s="270"/>
      <c r="S243" s="289"/>
      <c r="T243" s="276" t="s">
        <v>442</v>
      </c>
      <c r="U243" s="438" t="s">
        <v>443</v>
      </c>
    </row>
    <row r="244" spans="1:21" x14ac:dyDescent="0.25">
      <c r="A244" s="61"/>
      <c r="B244" s="44" t="s">
        <v>444</v>
      </c>
      <c r="C244" s="437" t="s">
        <v>445</v>
      </c>
      <c r="D244" s="268">
        <f t="shared" si="78"/>
        <v>0</v>
      </c>
      <c r="E244" s="269"/>
      <c r="F244" s="270"/>
      <c r="G244" s="271"/>
      <c r="H244" s="271"/>
      <c r="I244" s="272"/>
      <c r="J244" s="271"/>
      <c r="K244" s="273"/>
      <c r="L244" s="274"/>
      <c r="N244" s="270"/>
      <c r="S244" s="289"/>
      <c r="T244" s="276" t="s">
        <v>444</v>
      </c>
      <c r="U244" s="438" t="s">
        <v>445</v>
      </c>
    </row>
    <row r="245" spans="1:21" x14ac:dyDescent="0.25">
      <c r="A245" s="1222" t="s">
        <v>446</v>
      </c>
      <c r="B245" s="1235"/>
      <c r="C245" s="435" t="s">
        <v>447</v>
      </c>
      <c r="D245" s="268">
        <f t="shared" si="78"/>
        <v>0</v>
      </c>
      <c r="E245" s="269"/>
      <c r="F245" s="270"/>
      <c r="G245" s="271"/>
      <c r="H245" s="271"/>
      <c r="I245" s="272"/>
      <c r="J245" s="271"/>
      <c r="K245" s="273"/>
      <c r="L245" s="274"/>
      <c r="N245" s="270"/>
      <c r="S245" s="289" t="s">
        <v>446</v>
      </c>
      <c r="T245" s="276"/>
      <c r="U245" s="436" t="s">
        <v>447</v>
      </c>
    </row>
    <row r="246" spans="1:21" x14ac:dyDescent="0.25">
      <c r="A246" s="1222" t="s">
        <v>448</v>
      </c>
      <c r="B246" s="1235"/>
      <c r="C246" s="435">
        <v>72</v>
      </c>
      <c r="D246" s="293">
        <f t="shared" ref="D246:L247" si="79">D247</f>
        <v>0</v>
      </c>
      <c r="E246" s="294"/>
      <c r="F246" s="295">
        <f t="shared" si="79"/>
        <v>0</v>
      </c>
      <c r="G246" s="296">
        <f t="shared" si="79"/>
        <v>0</v>
      </c>
      <c r="H246" s="296">
        <f t="shared" si="79"/>
        <v>0</v>
      </c>
      <c r="I246" s="297">
        <f t="shared" si="79"/>
        <v>0</v>
      </c>
      <c r="J246" s="296">
        <f t="shared" si="79"/>
        <v>0</v>
      </c>
      <c r="K246" s="310">
        <f t="shared" si="79"/>
        <v>0</v>
      </c>
      <c r="L246" s="297">
        <f t="shared" si="79"/>
        <v>0</v>
      </c>
      <c r="N246" s="295"/>
      <c r="S246" s="289" t="s">
        <v>536</v>
      </c>
      <c r="T246" s="276"/>
      <c r="U246" s="436">
        <v>72</v>
      </c>
    </row>
    <row r="247" spans="1:21" x14ac:dyDescent="0.25">
      <c r="A247" s="1222" t="s">
        <v>449</v>
      </c>
      <c r="B247" s="1235"/>
      <c r="C247" s="435" t="s">
        <v>450</v>
      </c>
      <c r="D247" s="293">
        <f t="shared" si="79"/>
        <v>0</v>
      </c>
      <c r="E247" s="294"/>
      <c r="F247" s="295">
        <f t="shared" si="79"/>
        <v>0</v>
      </c>
      <c r="G247" s="296">
        <f t="shared" si="79"/>
        <v>0</v>
      </c>
      <c r="H247" s="296">
        <f t="shared" si="79"/>
        <v>0</v>
      </c>
      <c r="I247" s="297">
        <f t="shared" si="79"/>
        <v>0</v>
      </c>
      <c r="J247" s="296">
        <f t="shared" si="79"/>
        <v>0</v>
      </c>
      <c r="K247" s="298">
        <f t="shared" si="79"/>
        <v>0</v>
      </c>
      <c r="L247" s="299">
        <f t="shared" si="79"/>
        <v>0</v>
      </c>
      <c r="N247" s="295"/>
      <c r="S247" s="440" t="s">
        <v>449</v>
      </c>
      <c r="T247" s="441"/>
      <c r="U247" s="436" t="s">
        <v>450</v>
      </c>
    </row>
    <row r="248" spans="1:21" x14ac:dyDescent="0.25">
      <c r="A248" s="179"/>
      <c r="B248" s="44" t="s">
        <v>451</v>
      </c>
      <c r="C248" s="267" t="s">
        <v>452</v>
      </c>
      <c r="D248" s="268">
        <f t="shared" ref="D248:D249" si="80">SUM(F248:I248)</f>
        <v>0</v>
      </c>
      <c r="E248" s="269"/>
      <c r="F248" s="270"/>
      <c r="G248" s="271"/>
      <c r="H248" s="271"/>
      <c r="I248" s="272"/>
      <c r="J248" s="271"/>
      <c r="K248" s="273"/>
      <c r="L248" s="274"/>
      <c r="N248" s="270"/>
      <c r="S248" s="440"/>
      <c r="T248" s="276" t="s">
        <v>451</v>
      </c>
      <c r="U248" s="277" t="s">
        <v>452</v>
      </c>
    </row>
    <row r="249" spans="1:21" x14ac:dyDescent="0.25">
      <c r="A249" s="1222" t="s">
        <v>453</v>
      </c>
      <c r="B249" s="1235"/>
      <c r="C249" s="442">
        <v>75</v>
      </c>
      <c r="D249" s="293">
        <f t="shared" si="80"/>
        <v>0</v>
      </c>
      <c r="E249" s="294"/>
      <c r="F249" s="295"/>
      <c r="G249" s="296"/>
      <c r="H249" s="296"/>
      <c r="I249" s="297"/>
      <c r="J249" s="296"/>
      <c r="K249" s="298"/>
      <c r="L249" s="274"/>
      <c r="N249" s="295"/>
      <c r="S249" s="440" t="s">
        <v>537</v>
      </c>
      <c r="T249" s="441"/>
      <c r="U249" s="443">
        <v>75</v>
      </c>
    </row>
    <row r="250" spans="1:21" x14ac:dyDescent="0.25">
      <c r="A250" s="1222" t="s">
        <v>454</v>
      </c>
      <c r="B250" s="1235"/>
      <c r="C250" s="259" t="s">
        <v>336</v>
      </c>
      <c r="D250" s="293">
        <f t="shared" ref="D250:L251" si="81">D251</f>
        <v>0</v>
      </c>
      <c r="E250" s="294"/>
      <c r="F250" s="295">
        <f t="shared" si="81"/>
        <v>0</v>
      </c>
      <c r="G250" s="296">
        <f t="shared" si="81"/>
        <v>0</v>
      </c>
      <c r="H250" s="296">
        <f t="shared" si="81"/>
        <v>0</v>
      </c>
      <c r="I250" s="297">
        <f t="shared" si="81"/>
        <v>0</v>
      </c>
      <c r="J250" s="296">
        <f t="shared" si="81"/>
        <v>0</v>
      </c>
      <c r="K250" s="310">
        <f t="shared" si="81"/>
        <v>0</v>
      </c>
      <c r="L250" s="297">
        <f t="shared" si="81"/>
        <v>0</v>
      </c>
      <c r="N250" s="295"/>
      <c r="S250" s="275" t="s">
        <v>454</v>
      </c>
      <c r="T250" s="354"/>
      <c r="U250" s="251" t="s">
        <v>336</v>
      </c>
    </row>
    <row r="251" spans="1:21" x14ac:dyDescent="0.25">
      <c r="A251" s="1222" t="s">
        <v>455</v>
      </c>
      <c r="B251" s="1235"/>
      <c r="C251" s="259" t="s">
        <v>344</v>
      </c>
      <c r="D251" s="293">
        <f t="shared" si="81"/>
        <v>0</v>
      </c>
      <c r="E251" s="294"/>
      <c r="F251" s="295">
        <f t="shared" si="81"/>
        <v>0</v>
      </c>
      <c r="G251" s="296">
        <f t="shared" si="81"/>
        <v>0</v>
      </c>
      <c r="H251" s="296">
        <f t="shared" si="81"/>
        <v>0</v>
      </c>
      <c r="I251" s="297">
        <f t="shared" si="81"/>
        <v>0</v>
      </c>
      <c r="J251" s="296">
        <f t="shared" si="81"/>
        <v>0</v>
      </c>
      <c r="K251" s="310">
        <f t="shared" si="81"/>
        <v>0</v>
      </c>
      <c r="L251" s="297">
        <f t="shared" si="81"/>
        <v>0</v>
      </c>
      <c r="N251" s="295"/>
      <c r="S251" s="275" t="s">
        <v>538</v>
      </c>
      <c r="T251" s="322"/>
      <c r="U251" s="251" t="s">
        <v>344</v>
      </c>
    </row>
    <row r="252" spans="1:21" x14ac:dyDescent="0.25">
      <c r="A252" s="1233" t="s">
        <v>456</v>
      </c>
      <c r="B252" s="1234"/>
      <c r="C252" s="259" t="s">
        <v>457</v>
      </c>
      <c r="D252" s="268">
        <f>SUM(F252:I252)</f>
        <v>0</v>
      </c>
      <c r="E252" s="269"/>
      <c r="F252" s="270"/>
      <c r="G252" s="271"/>
      <c r="H252" s="271"/>
      <c r="I252" s="272"/>
      <c r="J252" s="271"/>
      <c r="K252" s="273"/>
      <c r="L252" s="274"/>
      <c r="N252" s="270"/>
      <c r="S252" s="1236" t="s">
        <v>456</v>
      </c>
      <c r="T252" s="1237"/>
      <c r="U252" s="251" t="s">
        <v>457</v>
      </c>
    </row>
    <row r="253" spans="1:21" ht="15.75" x14ac:dyDescent="0.25">
      <c r="A253" s="1230" t="s">
        <v>458</v>
      </c>
      <c r="B253" s="1231"/>
      <c r="C253" s="444" t="s">
        <v>366</v>
      </c>
      <c r="D253" s="445">
        <f t="shared" ref="D253:L253" si="82">D254</f>
        <v>0</v>
      </c>
      <c r="E253" s="446"/>
      <c r="F253" s="447">
        <f t="shared" si="82"/>
        <v>0</v>
      </c>
      <c r="G253" s="448">
        <f t="shared" si="82"/>
        <v>0</v>
      </c>
      <c r="H253" s="448">
        <f t="shared" si="82"/>
        <v>0</v>
      </c>
      <c r="I253" s="449">
        <f t="shared" si="82"/>
        <v>0</v>
      </c>
      <c r="J253" s="448">
        <f t="shared" si="82"/>
        <v>0</v>
      </c>
      <c r="K253" s="450">
        <f t="shared" si="82"/>
        <v>0</v>
      </c>
      <c r="L253" s="449">
        <f t="shared" si="82"/>
        <v>0</v>
      </c>
      <c r="N253" s="447"/>
      <c r="S253" s="1238" t="s">
        <v>539</v>
      </c>
      <c r="T253" s="1239"/>
      <c r="U253" s="365" t="s">
        <v>366</v>
      </c>
    </row>
    <row r="254" spans="1:21" ht="12.75" customHeight="1" x14ac:dyDescent="0.25">
      <c r="A254" s="1228" t="s">
        <v>459</v>
      </c>
      <c r="B254" s="1229"/>
      <c r="C254" s="451" t="s">
        <v>368</v>
      </c>
      <c r="D254" s="452">
        <f t="shared" ref="D254:L254" si="83">SUM(D255:D256)</f>
        <v>0</v>
      </c>
      <c r="E254" s="453"/>
      <c r="F254" s="454">
        <f t="shared" si="83"/>
        <v>0</v>
      </c>
      <c r="G254" s="455">
        <f t="shared" si="83"/>
        <v>0</v>
      </c>
      <c r="H254" s="455">
        <f t="shared" si="83"/>
        <v>0</v>
      </c>
      <c r="I254" s="456">
        <f t="shared" si="83"/>
        <v>0</v>
      </c>
      <c r="J254" s="455">
        <f t="shared" si="83"/>
        <v>0</v>
      </c>
      <c r="K254" s="457">
        <f t="shared" si="83"/>
        <v>0</v>
      </c>
      <c r="L254" s="456">
        <f t="shared" si="83"/>
        <v>0</v>
      </c>
      <c r="N254" s="454"/>
      <c r="S254" s="1240" t="s">
        <v>459</v>
      </c>
      <c r="T254" s="1241"/>
      <c r="U254" s="367" t="s">
        <v>368</v>
      </c>
    </row>
    <row r="255" spans="1:21" ht="12.75" customHeight="1" x14ac:dyDescent="0.25">
      <c r="A255" s="195"/>
      <c r="B255" s="196" t="s">
        <v>460</v>
      </c>
      <c r="C255" s="458" t="s">
        <v>461</v>
      </c>
      <c r="D255" s="452">
        <f t="shared" ref="D255:D256" si="84">SUM(F255:I255)</f>
        <v>0</v>
      </c>
      <c r="E255" s="453"/>
      <c r="F255" s="454"/>
      <c r="G255" s="455"/>
      <c r="H255" s="455"/>
      <c r="I255" s="456"/>
      <c r="J255" s="455"/>
      <c r="K255" s="457"/>
      <c r="L255" s="456"/>
      <c r="N255" s="454"/>
      <c r="S255" s="289"/>
      <c r="T255" s="376" t="s">
        <v>460</v>
      </c>
      <c r="U255" s="367" t="s">
        <v>461</v>
      </c>
    </row>
    <row r="256" spans="1:21" ht="12.75" customHeight="1" x14ac:dyDescent="0.25">
      <c r="A256" s="195"/>
      <c r="B256" s="196" t="s">
        <v>462</v>
      </c>
      <c r="C256" s="458" t="s">
        <v>463</v>
      </c>
      <c r="D256" s="452">
        <f t="shared" si="84"/>
        <v>0</v>
      </c>
      <c r="E256" s="453"/>
      <c r="F256" s="454"/>
      <c r="G256" s="455"/>
      <c r="H256" s="455"/>
      <c r="I256" s="456"/>
      <c r="J256" s="455"/>
      <c r="K256" s="457"/>
      <c r="L256" s="456"/>
      <c r="N256" s="454"/>
      <c r="S256" s="289"/>
      <c r="T256" s="376" t="s">
        <v>462</v>
      </c>
      <c r="U256" s="367" t="s">
        <v>463</v>
      </c>
    </row>
    <row r="257" spans="1:21" ht="12.75" customHeight="1" x14ac:dyDescent="0.25">
      <c r="A257" s="1230" t="s">
        <v>371</v>
      </c>
      <c r="B257" s="1231"/>
      <c r="C257" s="259" t="s">
        <v>372</v>
      </c>
      <c r="D257" s="260">
        <f t="shared" ref="D257:L257" si="85">D258+D260</f>
        <v>0</v>
      </c>
      <c r="E257" s="261"/>
      <c r="F257" s="262">
        <f t="shared" si="85"/>
        <v>0</v>
      </c>
      <c r="G257" s="263">
        <f t="shared" si="85"/>
        <v>0</v>
      </c>
      <c r="H257" s="263">
        <f t="shared" si="85"/>
        <v>0</v>
      </c>
      <c r="I257" s="264">
        <f t="shared" si="85"/>
        <v>0</v>
      </c>
      <c r="J257" s="263">
        <f t="shared" si="85"/>
        <v>0</v>
      </c>
      <c r="K257" s="333">
        <f t="shared" si="85"/>
        <v>0</v>
      </c>
      <c r="L257" s="264">
        <f t="shared" si="85"/>
        <v>0</v>
      </c>
      <c r="N257" s="262"/>
      <c r="S257" s="289" t="s">
        <v>540</v>
      </c>
      <c r="T257" s="250"/>
      <c r="U257" s="251" t="s">
        <v>372</v>
      </c>
    </row>
    <row r="258" spans="1:21" ht="12.75" customHeight="1" x14ac:dyDescent="0.25">
      <c r="A258" s="1230" t="s">
        <v>464</v>
      </c>
      <c r="B258" s="1231"/>
      <c r="C258" s="259" t="s">
        <v>374</v>
      </c>
      <c r="D258" s="260">
        <f t="shared" ref="D258:L258" si="86">D259</f>
        <v>0</v>
      </c>
      <c r="E258" s="261"/>
      <c r="F258" s="262">
        <f t="shared" si="86"/>
        <v>0</v>
      </c>
      <c r="G258" s="263">
        <f t="shared" si="86"/>
        <v>0</v>
      </c>
      <c r="H258" s="263">
        <f t="shared" si="86"/>
        <v>0</v>
      </c>
      <c r="I258" s="264">
        <f t="shared" si="86"/>
        <v>0</v>
      </c>
      <c r="J258" s="263">
        <f t="shared" si="86"/>
        <v>0</v>
      </c>
      <c r="K258" s="333">
        <f t="shared" si="86"/>
        <v>0</v>
      </c>
      <c r="L258" s="264">
        <f t="shared" si="86"/>
        <v>0</v>
      </c>
      <c r="N258" s="262"/>
      <c r="S258" s="289" t="s">
        <v>464</v>
      </c>
      <c r="T258" s="250"/>
      <c r="U258" s="251" t="s">
        <v>374</v>
      </c>
    </row>
    <row r="259" spans="1:21" ht="12.75" customHeight="1" x14ac:dyDescent="0.25">
      <c r="A259" s="99"/>
      <c r="B259" s="199" t="s">
        <v>465</v>
      </c>
      <c r="C259" s="267" t="s">
        <v>466</v>
      </c>
      <c r="D259" s="268">
        <f>SUM(F259:I259)</f>
        <v>0</v>
      </c>
      <c r="E259" s="269"/>
      <c r="F259" s="270"/>
      <c r="G259" s="271"/>
      <c r="H259" s="271"/>
      <c r="I259" s="272"/>
      <c r="J259" s="271"/>
      <c r="K259" s="307"/>
      <c r="L259" s="272"/>
      <c r="N259" s="270"/>
      <c r="S259" s="347"/>
      <c r="T259" s="395" t="s">
        <v>465</v>
      </c>
      <c r="U259" s="277" t="s">
        <v>466</v>
      </c>
    </row>
    <row r="260" spans="1:21" ht="12.75" customHeight="1" x14ac:dyDescent="0.25">
      <c r="A260" s="1230" t="s">
        <v>467</v>
      </c>
      <c r="B260" s="1231"/>
      <c r="C260" s="259" t="s">
        <v>378</v>
      </c>
      <c r="D260" s="260">
        <f t="shared" ref="D260:L260" si="87">D261</f>
        <v>0</v>
      </c>
      <c r="E260" s="261"/>
      <c r="F260" s="262">
        <f t="shared" si="87"/>
        <v>0</v>
      </c>
      <c r="G260" s="263">
        <f t="shared" si="87"/>
        <v>0</v>
      </c>
      <c r="H260" s="263">
        <f t="shared" si="87"/>
        <v>0</v>
      </c>
      <c r="I260" s="264">
        <f t="shared" si="87"/>
        <v>0</v>
      </c>
      <c r="J260" s="263">
        <f t="shared" si="87"/>
        <v>0</v>
      </c>
      <c r="K260" s="333">
        <f t="shared" si="87"/>
        <v>0</v>
      </c>
      <c r="L260" s="264">
        <f t="shared" si="87"/>
        <v>0</v>
      </c>
      <c r="N260" s="262"/>
      <c r="S260" s="392" t="s">
        <v>467</v>
      </c>
      <c r="T260" s="393"/>
      <c r="U260" s="251" t="s">
        <v>378</v>
      </c>
    </row>
    <row r="261" spans="1:21" ht="12.75" customHeight="1" thickBot="1" x14ac:dyDescent="0.3">
      <c r="A261" s="200"/>
      <c r="B261" s="201" t="s">
        <v>468</v>
      </c>
      <c r="C261" s="459" t="s">
        <v>469</v>
      </c>
      <c r="D261" s="460">
        <f>SUM(F261:I261)</f>
        <v>0</v>
      </c>
      <c r="E261" s="461"/>
      <c r="F261" s="462"/>
      <c r="G261" s="463"/>
      <c r="H261" s="463"/>
      <c r="I261" s="464"/>
      <c r="J261" s="463"/>
      <c r="K261" s="465"/>
      <c r="L261" s="464"/>
      <c r="N261" s="462"/>
      <c r="S261" s="466"/>
      <c r="T261" s="467" t="s">
        <v>468</v>
      </c>
      <c r="U261" s="468" t="s">
        <v>469</v>
      </c>
    </row>
    <row r="262" spans="1:21" ht="12.75" customHeight="1" thickTop="1" x14ac:dyDescent="0.25">
      <c r="A262" s="209" t="s">
        <v>470</v>
      </c>
      <c r="B262" s="210" t="s">
        <v>471</v>
      </c>
      <c r="C262" s="211"/>
    </row>
    <row r="263" spans="1:21" ht="12.75" customHeight="1" x14ac:dyDescent="0.25">
      <c r="A263" s="209"/>
      <c r="B263" s="210"/>
      <c r="C263" s="211"/>
      <c r="S263" s="470"/>
      <c r="T263" s="471"/>
      <c r="U263" s="210"/>
    </row>
    <row r="264" spans="1:21" ht="12.75" customHeight="1" x14ac:dyDescent="0.25">
      <c r="A264" s="1232" t="s">
        <v>472</v>
      </c>
      <c r="B264" s="1232"/>
      <c r="D264" s="214"/>
      <c r="E264" s="214"/>
      <c r="F264" s="214"/>
      <c r="G264" s="214"/>
      <c r="H264" s="214"/>
      <c r="I264" s="214"/>
      <c r="J264" s="214"/>
      <c r="N264" s="214"/>
      <c r="S264" s="209"/>
      <c r="T264" s="210"/>
      <c r="U264" s="210"/>
    </row>
    <row r="265" spans="1:21" ht="12.75" customHeight="1" x14ac:dyDescent="0.25">
      <c r="A265" s="1227" t="s">
        <v>473</v>
      </c>
      <c r="B265" s="1227"/>
      <c r="S265" s="1232" t="s">
        <v>472</v>
      </c>
      <c r="T265" s="1232"/>
    </row>
    <row r="266" spans="1:21" ht="12.75" customHeight="1" x14ac:dyDescent="0.25">
      <c r="A266" s="1227" t="s">
        <v>474</v>
      </c>
      <c r="B266" s="1227"/>
      <c r="S266" s="1227" t="s">
        <v>473</v>
      </c>
      <c r="T266" s="1227"/>
    </row>
    <row r="267" spans="1:21" ht="12.75" customHeight="1" x14ac:dyDescent="0.25">
      <c r="A267" s="215"/>
      <c r="B267" s="215" t="s">
        <v>475</v>
      </c>
      <c r="C267"/>
      <c r="D267"/>
      <c r="E267"/>
      <c r="F267"/>
      <c r="G267"/>
      <c r="H267"/>
      <c r="I267"/>
      <c r="J267"/>
      <c r="K267"/>
      <c r="L267"/>
      <c r="N267"/>
      <c r="S267" s="1227" t="s">
        <v>474</v>
      </c>
      <c r="T267" s="1227"/>
    </row>
    <row r="268" spans="1:21" ht="12.75" customHeight="1" x14ac:dyDescent="0.25">
      <c r="S268" s="215"/>
      <c r="T268" s="215" t="s">
        <v>475</v>
      </c>
    </row>
    <row r="269" spans="1:21" x14ac:dyDescent="0.25">
      <c r="S269" s="1227"/>
      <c r="T269" s="1227"/>
      <c r="U269" s="472"/>
    </row>
  </sheetData>
  <mergeCells count="168">
    <mergeCell ref="A1:B1"/>
    <mergeCell ref="A2:B2"/>
    <mergeCell ref="A3:B3"/>
    <mergeCell ref="A4:B4"/>
    <mergeCell ref="T5:U5"/>
    <mergeCell ref="A6:L6"/>
    <mergeCell ref="S6:U6"/>
    <mergeCell ref="A12:B12"/>
    <mergeCell ref="S12:T12"/>
    <mergeCell ref="A13:B13"/>
    <mergeCell ref="S13:T13"/>
    <mergeCell ref="A14:B14"/>
    <mergeCell ref="A15:B15"/>
    <mergeCell ref="S15:T15"/>
    <mergeCell ref="A7:L7"/>
    <mergeCell ref="T7:U7"/>
    <mergeCell ref="A9:B11"/>
    <mergeCell ref="C9:C11"/>
    <mergeCell ref="D9:D11"/>
    <mergeCell ref="E9:E11"/>
    <mergeCell ref="F9:I9"/>
    <mergeCell ref="J9:L9"/>
    <mergeCell ref="S9:T11"/>
    <mergeCell ref="U9:U11"/>
    <mergeCell ref="A53:B53"/>
    <mergeCell ref="A64:B64"/>
    <mergeCell ref="A65:B65"/>
    <mergeCell ref="A68:B68"/>
    <mergeCell ref="A73:B73"/>
    <mergeCell ref="S73:T73"/>
    <mergeCell ref="A16:B16"/>
    <mergeCell ref="S16:T16"/>
    <mergeCell ref="A35:B35"/>
    <mergeCell ref="A43:B43"/>
    <mergeCell ref="A52:B52"/>
    <mergeCell ref="S52:T52"/>
    <mergeCell ref="A83:B83"/>
    <mergeCell ref="A84:B84"/>
    <mergeCell ref="A85:B85"/>
    <mergeCell ref="A86:B86"/>
    <mergeCell ref="S86:T86"/>
    <mergeCell ref="A87:B87"/>
    <mergeCell ref="A77:B77"/>
    <mergeCell ref="A80:B80"/>
    <mergeCell ref="S80:T80"/>
    <mergeCell ref="A81:B81"/>
    <mergeCell ref="S81:T81"/>
    <mergeCell ref="A82:B82"/>
    <mergeCell ref="A92:B92"/>
    <mergeCell ref="A93:B93"/>
    <mergeCell ref="A94:B94"/>
    <mergeCell ref="S94:T94"/>
    <mergeCell ref="A97:B97"/>
    <mergeCell ref="S97:T97"/>
    <mergeCell ref="A88:B88"/>
    <mergeCell ref="A89:B89"/>
    <mergeCell ref="S89:T89"/>
    <mergeCell ref="A90:B90"/>
    <mergeCell ref="S90:T90"/>
    <mergeCell ref="A91:B91"/>
    <mergeCell ref="A117:B117"/>
    <mergeCell ref="A122:B122"/>
    <mergeCell ref="A126:B126"/>
    <mergeCell ref="A127:B127"/>
    <mergeCell ref="A128:B128"/>
    <mergeCell ref="S128:T128"/>
    <mergeCell ref="A98:B98"/>
    <mergeCell ref="A99:B99"/>
    <mergeCell ref="S99:T99"/>
    <mergeCell ref="A108:B108"/>
    <mergeCell ref="A109:B109"/>
    <mergeCell ref="A112:B112"/>
    <mergeCell ref="S112:T112"/>
    <mergeCell ref="A158:B158"/>
    <mergeCell ref="A159:B159"/>
    <mergeCell ref="A165:B165"/>
    <mergeCell ref="S165:T165"/>
    <mergeCell ref="A166:B166"/>
    <mergeCell ref="A167:B167"/>
    <mergeCell ref="A129:B129"/>
    <mergeCell ref="S129:T129"/>
    <mergeCell ref="A147:B147"/>
    <mergeCell ref="A148:B148"/>
    <mergeCell ref="S148:T148"/>
    <mergeCell ref="A155:B155"/>
    <mergeCell ref="S155:T155"/>
    <mergeCell ref="A172:B172"/>
    <mergeCell ref="A173:B173"/>
    <mergeCell ref="S173:T173"/>
    <mergeCell ref="A174:B174"/>
    <mergeCell ref="A175:B175"/>
    <mergeCell ref="A176:B176"/>
    <mergeCell ref="A168:B168"/>
    <mergeCell ref="A169:B169"/>
    <mergeCell ref="S169:T169"/>
    <mergeCell ref="A170:B170"/>
    <mergeCell ref="S170:T170"/>
    <mergeCell ref="A171:B171"/>
    <mergeCell ref="S182:T182"/>
    <mergeCell ref="A183:B183"/>
    <mergeCell ref="A184:B184"/>
    <mergeCell ref="A185:B185"/>
    <mergeCell ref="S185:T185"/>
    <mergeCell ref="A190:B190"/>
    <mergeCell ref="A177:B177"/>
    <mergeCell ref="A178:B178"/>
    <mergeCell ref="A179:B179"/>
    <mergeCell ref="A180:B180"/>
    <mergeCell ref="A181:B181"/>
    <mergeCell ref="A182:B182"/>
    <mergeCell ref="A198:B198"/>
    <mergeCell ref="A199:B199"/>
    <mergeCell ref="A203:B203"/>
    <mergeCell ref="S203:T203"/>
    <mergeCell ref="A204:B204"/>
    <mergeCell ref="S204:T204"/>
    <mergeCell ref="A194:B194"/>
    <mergeCell ref="S194:T194"/>
    <mergeCell ref="A195:B195"/>
    <mergeCell ref="S195:T195"/>
    <mergeCell ref="A196:B196"/>
    <mergeCell ref="S196:T196"/>
    <mergeCell ref="A230:B230"/>
    <mergeCell ref="S230:T230"/>
    <mergeCell ref="A231:B231"/>
    <mergeCell ref="S231:T231"/>
    <mergeCell ref="A232:B232"/>
    <mergeCell ref="S232:T232"/>
    <mergeCell ref="A205:B205"/>
    <mergeCell ref="S205:T205"/>
    <mergeCell ref="A213:B213"/>
    <mergeCell ref="A214:B214"/>
    <mergeCell ref="S214:T214"/>
    <mergeCell ref="A236:B236"/>
    <mergeCell ref="S236:T236"/>
    <mergeCell ref="A237:B237"/>
    <mergeCell ref="S237:T237"/>
    <mergeCell ref="A238:B238"/>
    <mergeCell ref="A239:B239"/>
    <mergeCell ref="A233:B233"/>
    <mergeCell ref="S233:T233"/>
    <mergeCell ref="A234:B234"/>
    <mergeCell ref="S234:T234"/>
    <mergeCell ref="A235:B235"/>
    <mergeCell ref="S235:T235"/>
    <mergeCell ref="A251:B251"/>
    <mergeCell ref="A252:B252"/>
    <mergeCell ref="S252:T252"/>
    <mergeCell ref="A253:B253"/>
    <mergeCell ref="S253:T253"/>
    <mergeCell ref="A254:B254"/>
    <mergeCell ref="S254:T254"/>
    <mergeCell ref="A240:B240"/>
    <mergeCell ref="A245:B245"/>
    <mergeCell ref="A246:B246"/>
    <mergeCell ref="A247:B247"/>
    <mergeCell ref="A249:B249"/>
    <mergeCell ref="A250:B250"/>
    <mergeCell ref="A266:B266"/>
    <mergeCell ref="S266:T266"/>
    <mergeCell ref="S267:T267"/>
    <mergeCell ref="S269:T269"/>
    <mergeCell ref="A257:B257"/>
    <mergeCell ref="A258:B258"/>
    <mergeCell ref="A260:B260"/>
    <mergeCell ref="A264:B264"/>
    <mergeCell ref="A265:B265"/>
    <mergeCell ref="S265:T265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62" orientation="landscape" r:id="rId1"/>
  <headerFooter>
    <oddFooter>&amp;A&amp;RPagina &amp;P</oddFooter>
  </headerFooter>
  <rowBreaks count="3" manualBreakCount="3">
    <brk id="51" max="11" man="1"/>
    <brk id="107" max="11" man="1"/>
    <brk id="15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C5-4AF7-40EB-B69D-8ABFE01C7199}">
  <sheetPr>
    <tabColor rgb="FF92D050"/>
  </sheetPr>
  <dimension ref="A1:N225"/>
  <sheetViews>
    <sheetView showZeros="0" zoomScaleNormal="100" workbookViewId="0">
      <pane xSplit="1" ySplit="13" topLeftCell="B26" activePane="bottomRight" state="frozen"/>
      <selection pane="topRight" activeCell="B1" sqref="B1"/>
      <selection pane="bottomLeft" activeCell="A14" sqref="A14"/>
      <selection pane="bottomRight" activeCell="K34" sqref="K34"/>
    </sheetView>
  </sheetViews>
  <sheetFormatPr defaultRowHeight="15" x14ac:dyDescent="0.25"/>
  <cols>
    <col min="1" max="1" width="2.5703125" style="212" customWidth="1"/>
    <col min="2" max="2" width="100.28515625" style="216" customWidth="1"/>
    <col min="3" max="3" width="9.42578125" style="213" customWidth="1"/>
    <col min="4" max="12" width="11.7109375" style="212" customWidth="1"/>
    <col min="14" max="14" width="11.7109375" style="212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541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spans="1:14" ht="15.75" x14ac:dyDescent="0.25">
      <c r="A4" s="1180" t="s">
        <v>3</v>
      </c>
      <c r="B4" s="1180"/>
      <c r="C4" s="1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x14ac:dyDescent="0.25">
      <c r="A5" s="2"/>
      <c r="B5" s="2"/>
      <c r="C5" s="3"/>
      <c r="D5" s="2"/>
      <c r="E5" s="2"/>
      <c r="F5" s="2"/>
      <c r="G5" s="2"/>
      <c r="H5" s="2"/>
      <c r="I5" s="2"/>
      <c r="J5" s="2"/>
      <c r="K5" s="2"/>
      <c r="L5" s="2"/>
      <c r="N5" s="2"/>
    </row>
    <row r="6" spans="1:14" ht="18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  <c r="N6"/>
    </row>
    <row r="7" spans="1:14" ht="18" x14ac:dyDescent="0.25">
      <c r="A7" s="1181" t="s">
        <v>586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  <c r="N7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customHeight="1" thickTop="1" thickBot="1" x14ac:dyDescent="0.3">
      <c r="A9" s="1182" t="s">
        <v>5</v>
      </c>
      <c r="B9" s="1183"/>
      <c r="C9" s="1188" t="s">
        <v>6</v>
      </c>
      <c r="D9" s="1296" t="s">
        <v>575</v>
      </c>
      <c r="E9" s="1194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  <c r="N9"/>
    </row>
    <row r="10" spans="1:14" ht="15.75" thickBot="1" x14ac:dyDescent="0.3">
      <c r="A10" s="1184"/>
      <c r="B10" s="1185"/>
      <c r="C10" s="1189"/>
      <c r="D10" s="1297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679">
        <v>2027</v>
      </c>
      <c r="K10" s="680">
        <v>2028</v>
      </c>
      <c r="L10" s="681">
        <v>2029</v>
      </c>
      <c r="N10" s="222"/>
    </row>
    <row r="11" spans="1:14" ht="15.75" thickBot="1" x14ac:dyDescent="0.3">
      <c r="A11" s="1186"/>
      <c r="B11" s="1187"/>
      <c r="C11" s="1190"/>
      <c r="D11" s="1298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228"/>
      <c r="K11" s="228"/>
      <c r="L11" s="230"/>
      <c r="N11" s="227"/>
    </row>
    <row r="12" spans="1:14" ht="17.25" thickTop="1" thickBot="1" x14ac:dyDescent="0.3">
      <c r="A12" s="1316" t="s">
        <v>15</v>
      </c>
      <c r="B12" s="1317"/>
      <c r="C12" s="723"/>
      <c r="D12" s="724">
        <f t="shared" ref="D12:I12" si="0">D13+D196</f>
        <v>97</v>
      </c>
      <c r="E12" s="725"/>
      <c r="F12" s="726">
        <f t="shared" si="0"/>
        <v>26</v>
      </c>
      <c r="G12" s="727">
        <f t="shared" si="0"/>
        <v>26</v>
      </c>
      <c r="H12" s="727">
        <f t="shared" si="0"/>
        <v>23</v>
      </c>
      <c r="I12" s="728">
        <f t="shared" si="0"/>
        <v>22</v>
      </c>
      <c r="J12" s="727">
        <f>J13+J196</f>
        <v>95</v>
      </c>
      <c r="K12" s="729">
        <f>K13+K196</f>
        <v>95</v>
      </c>
      <c r="L12" s="730">
        <f>L13+L196</f>
        <v>95</v>
      </c>
      <c r="N12" s="734">
        <f t="shared" ref="N12" si="1">N13+N196</f>
        <v>21482.6</v>
      </c>
    </row>
    <row r="13" spans="1:14" ht="17.25" thickTop="1" thickBot="1" x14ac:dyDescent="0.3">
      <c r="A13" s="1202" t="s">
        <v>16</v>
      </c>
      <c r="B13" s="1203"/>
      <c r="C13" s="16"/>
      <c r="D13" s="473">
        <f t="shared" ref="D13:L13" si="2">D14+D173+D188</f>
        <v>97</v>
      </c>
      <c r="E13" s="474"/>
      <c r="F13" s="21">
        <f t="shared" si="2"/>
        <v>26</v>
      </c>
      <c r="G13" s="19">
        <f t="shared" si="2"/>
        <v>26</v>
      </c>
      <c r="H13" s="19">
        <f t="shared" si="2"/>
        <v>23</v>
      </c>
      <c r="I13" s="475">
        <f t="shared" si="2"/>
        <v>22</v>
      </c>
      <c r="J13" s="19">
        <f t="shared" si="2"/>
        <v>95</v>
      </c>
      <c r="K13" s="22">
        <f t="shared" si="2"/>
        <v>95</v>
      </c>
      <c r="L13" s="23">
        <f t="shared" si="2"/>
        <v>95</v>
      </c>
      <c r="N13" s="548">
        <f t="shared" ref="N13" si="3">N14+N173+N188</f>
        <v>21482.6</v>
      </c>
    </row>
    <row r="14" spans="1:14" ht="13.5" customHeight="1" thickBot="1" x14ac:dyDescent="0.3">
      <c r="A14" s="476" t="s">
        <v>17</v>
      </c>
      <c r="B14" s="476"/>
      <c r="C14" s="476" t="s">
        <v>18</v>
      </c>
      <c r="D14" s="477">
        <f t="shared" ref="D14:L14" si="4">D15+D51+D107+D121+D125+D127+D143+D151+D158</f>
        <v>97</v>
      </c>
      <c r="E14" s="478"/>
      <c r="F14" s="479">
        <f t="shared" si="4"/>
        <v>26</v>
      </c>
      <c r="G14" s="480">
        <f t="shared" si="4"/>
        <v>26</v>
      </c>
      <c r="H14" s="480">
        <f t="shared" si="4"/>
        <v>23</v>
      </c>
      <c r="I14" s="481">
        <f t="shared" si="4"/>
        <v>22</v>
      </c>
      <c r="J14" s="480">
        <f t="shared" si="4"/>
        <v>95</v>
      </c>
      <c r="K14" s="482">
        <f t="shared" si="4"/>
        <v>95</v>
      </c>
      <c r="L14" s="483">
        <f t="shared" si="4"/>
        <v>95</v>
      </c>
      <c r="N14" s="554">
        <f t="shared" ref="N14" si="5">N15+N51+N107+N121+N125+N127+N143+N151+N158</f>
        <v>21482.6</v>
      </c>
    </row>
    <row r="15" spans="1:14" x14ac:dyDescent="0.25">
      <c r="A15" s="1204" t="s">
        <v>19</v>
      </c>
      <c r="B15" s="1205"/>
      <c r="C15" s="29" t="s">
        <v>20</v>
      </c>
      <c r="D15" s="30">
        <f t="shared" ref="D15:L15" si="6">D16+D34+D42</f>
        <v>83</v>
      </c>
      <c r="E15" s="484"/>
      <c r="F15" s="33">
        <f t="shared" si="6"/>
        <v>21</v>
      </c>
      <c r="G15" s="31">
        <f t="shared" si="6"/>
        <v>22</v>
      </c>
      <c r="H15" s="31">
        <f t="shared" si="6"/>
        <v>20</v>
      </c>
      <c r="I15" s="35">
        <f t="shared" si="6"/>
        <v>20</v>
      </c>
      <c r="J15" s="31">
        <f t="shared" si="6"/>
        <v>83</v>
      </c>
      <c r="K15" s="34">
        <f t="shared" si="6"/>
        <v>83</v>
      </c>
      <c r="L15" s="35">
        <f t="shared" si="6"/>
        <v>83</v>
      </c>
      <c r="N15" s="790">
        <f t="shared" ref="N15" si="7">N16+N34+N42</f>
        <v>19074</v>
      </c>
    </row>
    <row r="16" spans="1:14" x14ac:dyDescent="0.25">
      <c r="A16" s="1206" t="s">
        <v>21</v>
      </c>
      <c r="B16" s="1207"/>
      <c r="C16" s="36" t="s">
        <v>22</v>
      </c>
      <c r="D16" s="37">
        <f>SUM(D17:D33)</f>
        <v>80</v>
      </c>
      <c r="E16" s="485"/>
      <c r="F16" s="40">
        <f t="shared" ref="F16:L16" si="8">SUM(F17:F33)</f>
        <v>20</v>
      </c>
      <c r="G16" s="38">
        <f t="shared" si="8"/>
        <v>20</v>
      </c>
      <c r="H16" s="38">
        <f t="shared" si="8"/>
        <v>20</v>
      </c>
      <c r="I16" s="90">
        <f t="shared" si="8"/>
        <v>20</v>
      </c>
      <c r="J16" s="38">
        <f t="shared" si="8"/>
        <v>80</v>
      </c>
      <c r="K16" s="41">
        <f t="shared" si="8"/>
        <v>80</v>
      </c>
      <c r="L16" s="42">
        <f t="shared" si="8"/>
        <v>80</v>
      </c>
      <c r="N16" s="599">
        <f t="shared" ref="N16" si="9">SUM(N17:N33)</f>
        <v>18654</v>
      </c>
    </row>
    <row r="17" spans="1:14" x14ac:dyDescent="0.25">
      <c r="A17" s="43"/>
      <c r="B17" s="44" t="s">
        <v>23</v>
      </c>
      <c r="C17" s="45" t="s">
        <v>24</v>
      </c>
      <c r="D17" s="46">
        <f>SUM(F17:I17)</f>
        <v>72</v>
      </c>
      <c r="E17" s="486"/>
      <c r="F17" s="49">
        <v>18</v>
      </c>
      <c r="G17" s="47">
        <v>18</v>
      </c>
      <c r="H17" s="47">
        <v>18</v>
      </c>
      <c r="I17" s="67">
        <v>18</v>
      </c>
      <c r="J17" s="47">
        <v>72</v>
      </c>
      <c r="K17" s="50">
        <v>72</v>
      </c>
      <c r="L17" s="51">
        <v>72</v>
      </c>
      <c r="N17" s="571">
        <v>17613</v>
      </c>
    </row>
    <row r="18" spans="1:14" x14ac:dyDescent="0.25">
      <c r="A18" s="52"/>
      <c r="B18" s="44" t="s">
        <v>25</v>
      </c>
      <c r="C18" s="45" t="s">
        <v>26</v>
      </c>
      <c r="D18" s="53">
        <f t="shared" ref="D18:D33" si="10">SUM(F18:I18)</f>
        <v>0</v>
      </c>
      <c r="E18" s="487"/>
      <c r="F18" s="56"/>
      <c r="G18" s="54"/>
      <c r="H18" s="54"/>
      <c r="I18" s="488"/>
      <c r="J18" s="54"/>
      <c r="K18" s="50"/>
      <c r="L18" s="51"/>
      <c r="N18" s="786"/>
    </row>
    <row r="19" spans="1:14" x14ac:dyDescent="0.25">
      <c r="A19" s="52"/>
      <c r="B19" s="44" t="s">
        <v>27</v>
      </c>
      <c r="C19" s="45" t="s">
        <v>28</v>
      </c>
      <c r="D19" s="53">
        <f t="shared" si="10"/>
        <v>0</v>
      </c>
      <c r="E19" s="487"/>
      <c r="F19" s="56"/>
      <c r="G19" s="54"/>
      <c r="H19" s="54"/>
      <c r="I19" s="488"/>
      <c r="J19" s="54"/>
      <c r="K19" s="50"/>
      <c r="L19" s="51"/>
      <c r="N19" s="786"/>
    </row>
    <row r="20" spans="1:14" x14ac:dyDescent="0.25">
      <c r="A20" s="43"/>
      <c r="B20" s="44" t="s">
        <v>29</v>
      </c>
      <c r="C20" s="45" t="s">
        <v>30</v>
      </c>
      <c r="D20" s="57">
        <f t="shared" si="10"/>
        <v>0</v>
      </c>
      <c r="E20" s="489"/>
      <c r="F20" s="60"/>
      <c r="G20" s="58"/>
      <c r="H20" s="58"/>
      <c r="I20" s="490"/>
      <c r="J20" s="58"/>
      <c r="K20" s="50"/>
      <c r="L20" s="51"/>
      <c r="N20" s="787"/>
    </row>
    <row r="21" spans="1:14" x14ac:dyDescent="0.25">
      <c r="A21" s="43"/>
      <c r="B21" s="44" t="s">
        <v>31</v>
      </c>
      <c r="C21" s="45" t="s">
        <v>32</v>
      </c>
      <c r="D21" s="57">
        <f t="shared" si="10"/>
        <v>0</v>
      </c>
      <c r="E21" s="489"/>
      <c r="F21" s="60"/>
      <c r="G21" s="58"/>
      <c r="H21" s="58"/>
      <c r="I21" s="490"/>
      <c r="J21" s="58"/>
      <c r="K21" s="50"/>
      <c r="L21" s="51"/>
      <c r="N21" s="787"/>
    </row>
    <row r="22" spans="1:14" x14ac:dyDescent="0.25">
      <c r="A22" s="43"/>
      <c r="B22" s="44" t="s">
        <v>33</v>
      </c>
      <c r="C22" s="45" t="s">
        <v>34</v>
      </c>
      <c r="D22" s="46">
        <f t="shared" si="10"/>
        <v>0</v>
      </c>
      <c r="E22" s="486"/>
      <c r="F22" s="49"/>
      <c r="G22" s="47"/>
      <c r="H22" s="47"/>
      <c r="I22" s="67"/>
      <c r="J22" s="47"/>
      <c r="K22" s="50"/>
      <c r="L22" s="51"/>
      <c r="N22" s="571"/>
    </row>
    <row r="23" spans="1:14" x14ac:dyDescent="0.25">
      <c r="A23" s="43"/>
      <c r="B23" s="44" t="s">
        <v>35</v>
      </c>
      <c r="C23" s="45" t="s">
        <v>36</v>
      </c>
      <c r="D23" s="57">
        <f t="shared" si="10"/>
        <v>0</v>
      </c>
      <c r="E23" s="489"/>
      <c r="F23" s="60"/>
      <c r="G23" s="58"/>
      <c r="H23" s="58"/>
      <c r="I23" s="490"/>
      <c r="J23" s="58"/>
      <c r="K23" s="50"/>
      <c r="L23" s="51"/>
      <c r="N23" s="787"/>
    </row>
    <row r="24" spans="1:14" x14ac:dyDescent="0.25">
      <c r="A24" s="43"/>
      <c r="B24" s="44" t="s">
        <v>37</v>
      </c>
      <c r="C24" s="45" t="s">
        <v>38</v>
      </c>
      <c r="D24" s="46">
        <f t="shared" si="10"/>
        <v>0</v>
      </c>
      <c r="E24" s="486"/>
      <c r="F24" s="49"/>
      <c r="G24" s="47"/>
      <c r="H24" s="47"/>
      <c r="I24" s="67"/>
      <c r="J24" s="47"/>
      <c r="K24" s="50"/>
      <c r="L24" s="51"/>
      <c r="N24" s="571"/>
    </row>
    <row r="25" spans="1:14" x14ac:dyDescent="0.25">
      <c r="A25" s="43"/>
      <c r="B25" s="44" t="s">
        <v>39</v>
      </c>
      <c r="C25" s="45" t="s">
        <v>40</v>
      </c>
      <c r="D25" s="46">
        <f t="shared" si="10"/>
        <v>0</v>
      </c>
      <c r="E25" s="486"/>
      <c r="F25" s="49"/>
      <c r="G25" s="47"/>
      <c r="H25" s="47"/>
      <c r="I25" s="67"/>
      <c r="J25" s="47"/>
      <c r="K25" s="50"/>
      <c r="L25" s="51"/>
      <c r="N25" s="571"/>
    </row>
    <row r="26" spans="1:14" x14ac:dyDescent="0.25">
      <c r="A26" s="43"/>
      <c r="B26" s="44" t="s">
        <v>41</v>
      </c>
      <c r="C26" s="45" t="s">
        <v>42</v>
      </c>
      <c r="D26" s="46">
        <f t="shared" si="10"/>
        <v>0</v>
      </c>
      <c r="E26" s="486"/>
      <c r="F26" s="49"/>
      <c r="G26" s="47"/>
      <c r="H26" s="47"/>
      <c r="I26" s="67"/>
      <c r="J26" s="47"/>
      <c r="K26" s="50"/>
      <c r="L26" s="51"/>
      <c r="N26" s="571"/>
    </row>
    <row r="27" spans="1:14" x14ac:dyDescent="0.25">
      <c r="A27" s="43"/>
      <c r="B27" s="44" t="s">
        <v>43</v>
      </c>
      <c r="C27" s="45" t="s">
        <v>44</v>
      </c>
      <c r="D27" s="46">
        <f t="shared" si="10"/>
        <v>0</v>
      </c>
      <c r="E27" s="486"/>
      <c r="F27" s="49"/>
      <c r="G27" s="47"/>
      <c r="H27" s="47"/>
      <c r="I27" s="67"/>
      <c r="J27" s="47"/>
      <c r="K27" s="50"/>
      <c r="L27" s="51"/>
      <c r="N27" s="571"/>
    </row>
    <row r="28" spans="1:14" x14ac:dyDescent="0.25">
      <c r="A28" s="61"/>
      <c r="B28" s="62" t="s">
        <v>45</v>
      </c>
      <c r="C28" s="45" t="s">
        <v>46</v>
      </c>
      <c r="D28" s="46">
        <f t="shared" si="10"/>
        <v>0</v>
      </c>
      <c r="E28" s="486"/>
      <c r="F28" s="49"/>
      <c r="G28" s="47"/>
      <c r="H28" s="47"/>
      <c r="I28" s="67"/>
      <c r="J28" s="47"/>
      <c r="K28" s="50"/>
      <c r="L28" s="51"/>
      <c r="N28" s="571"/>
    </row>
    <row r="29" spans="1:14" x14ac:dyDescent="0.25">
      <c r="A29" s="61"/>
      <c r="B29" s="62" t="s">
        <v>47</v>
      </c>
      <c r="C29" s="45" t="s">
        <v>48</v>
      </c>
      <c r="D29" s="46">
        <f t="shared" si="10"/>
        <v>0</v>
      </c>
      <c r="E29" s="486"/>
      <c r="F29" s="49"/>
      <c r="G29" s="47"/>
      <c r="H29" s="47"/>
      <c r="I29" s="67"/>
      <c r="J29" s="47"/>
      <c r="K29" s="50"/>
      <c r="L29" s="51"/>
      <c r="N29" s="571"/>
    </row>
    <row r="30" spans="1:14" x14ac:dyDescent="0.25">
      <c r="A30" s="61"/>
      <c r="B30" s="62" t="s">
        <v>49</v>
      </c>
      <c r="C30" s="45" t="s">
        <v>50</v>
      </c>
      <c r="D30" s="46">
        <f t="shared" si="10"/>
        <v>0</v>
      </c>
      <c r="E30" s="486"/>
      <c r="F30" s="49"/>
      <c r="G30" s="47"/>
      <c r="H30" s="47"/>
      <c r="I30" s="67"/>
      <c r="J30" s="47"/>
      <c r="K30" s="50"/>
      <c r="L30" s="51"/>
      <c r="N30" s="571"/>
    </row>
    <row r="31" spans="1:14" x14ac:dyDescent="0.25">
      <c r="A31" s="61"/>
      <c r="B31" s="62" t="s">
        <v>51</v>
      </c>
      <c r="C31" s="45" t="s">
        <v>52</v>
      </c>
      <c r="D31" s="46">
        <f t="shared" si="10"/>
        <v>0</v>
      </c>
      <c r="E31" s="486"/>
      <c r="F31" s="49"/>
      <c r="G31" s="47"/>
      <c r="H31" s="47"/>
      <c r="I31" s="67"/>
      <c r="J31" s="47"/>
      <c r="K31" s="50"/>
      <c r="L31" s="51"/>
      <c r="N31" s="571"/>
    </row>
    <row r="32" spans="1:14" x14ac:dyDescent="0.25">
      <c r="A32" s="61"/>
      <c r="B32" s="62" t="s">
        <v>53</v>
      </c>
      <c r="C32" s="45" t="s">
        <v>54</v>
      </c>
      <c r="D32" s="63">
        <f t="shared" si="10"/>
        <v>8</v>
      </c>
      <c r="E32" s="319"/>
      <c r="F32" s="73">
        <v>2</v>
      </c>
      <c r="G32" s="64">
        <v>2</v>
      </c>
      <c r="H32" s="64">
        <v>2</v>
      </c>
      <c r="I32" s="75">
        <v>2</v>
      </c>
      <c r="J32" s="64">
        <v>8</v>
      </c>
      <c r="K32" s="77">
        <v>8</v>
      </c>
      <c r="L32" s="78">
        <v>8</v>
      </c>
      <c r="N32" s="580">
        <v>1041</v>
      </c>
    </row>
    <row r="33" spans="1:14" x14ac:dyDescent="0.25">
      <c r="A33" s="61"/>
      <c r="B33" s="44" t="s">
        <v>55</v>
      </c>
      <c r="C33" s="45" t="s">
        <v>56</v>
      </c>
      <c r="D33" s="46">
        <f t="shared" si="10"/>
        <v>0</v>
      </c>
      <c r="E33" s="486"/>
      <c r="F33" s="49"/>
      <c r="G33" s="47"/>
      <c r="H33" s="47"/>
      <c r="I33" s="67"/>
      <c r="J33" s="47"/>
      <c r="K33" s="50"/>
      <c r="L33" s="51"/>
      <c r="N33" s="571"/>
    </row>
    <row r="34" spans="1:14" x14ac:dyDescent="0.25">
      <c r="A34" s="1206" t="s">
        <v>57</v>
      </c>
      <c r="B34" s="1207"/>
      <c r="C34" s="36" t="s">
        <v>58</v>
      </c>
      <c r="D34" s="103">
        <f t="shared" ref="D34:N34" si="11">SUM(D35:D41)</f>
        <v>1</v>
      </c>
      <c r="E34" s="491"/>
      <c r="F34" s="105">
        <f t="shared" si="11"/>
        <v>0</v>
      </c>
      <c r="G34" s="104">
        <f t="shared" si="11"/>
        <v>1</v>
      </c>
      <c r="H34" s="104">
        <f t="shared" si="11"/>
        <v>0</v>
      </c>
      <c r="I34" s="492">
        <f t="shared" si="11"/>
        <v>0</v>
      </c>
      <c r="J34" s="104">
        <f t="shared" si="11"/>
        <v>1</v>
      </c>
      <c r="K34" s="106">
        <f t="shared" si="11"/>
        <v>1</v>
      </c>
      <c r="L34" s="107">
        <f t="shared" si="11"/>
        <v>1</v>
      </c>
      <c r="N34" s="788">
        <f t="shared" si="11"/>
        <v>0</v>
      </c>
    </row>
    <row r="35" spans="1:14" x14ac:dyDescent="0.25">
      <c r="A35" s="61"/>
      <c r="B35" s="44" t="s">
        <v>59</v>
      </c>
      <c r="C35" s="45" t="s">
        <v>60</v>
      </c>
      <c r="D35" s="46">
        <f t="shared" ref="D35:D41" si="12">SUM(F35:I35)</f>
        <v>0</v>
      </c>
      <c r="E35" s="486"/>
      <c r="F35" s="49"/>
      <c r="G35" s="47"/>
      <c r="H35" s="47"/>
      <c r="I35" s="67"/>
      <c r="J35" s="47"/>
      <c r="K35" s="50"/>
      <c r="L35" s="51"/>
      <c r="N35" s="571"/>
    </row>
    <row r="36" spans="1:14" x14ac:dyDescent="0.25">
      <c r="A36" s="61"/>
      <c r="B36" s="44" t="s">
        <v>61</v>
      </c>
      <c r="C36" s="45" t="s">
        <v>62</v>
      </c>
      <c r="D36" s="46">
        <f t="shared" si="12"/>
        <v>0</v>
      </c>
      <c r="E36" s="486"/>
      <c r="F36" s="49"/>
      <c r="G36" s="47"/>
      <c r="H36" s="47"/>
      <c r="I36" s="67"/>
      <c r="J36" s="47"/>
      <c r="K36" s="50"/>
      <c r="L36" s="51"/>
      <c r="N36" s="571"/>
    </row>
    <row r="37" spans="1:14" x14ac:dyDescent="0.25">
      <c r="A37" s="61"/>
      <c r="B37" s="44" t="s">
        <v>63</v>
      </c>
      <c r="C37" s="45" t="s">
        <v>64</v>
      </c>
      <c r="D37" s="46">
        <f t="shared" si="12"/>
        <v>0</v>
      </c>
      <c r="E37" s="486"/>
      <c r="F37" s="49"/>
      <c r="G37" s="47"/>
      <c r="H37" s="47"/>
      <c r="I37" s="67"/>
      <c r="J37" s="47"/>
      <c r="K37" s="50"/>
      <c r="L37" s="51"/>
      <c r="N37" s="571"/>
    </row>
    <row r="38" spans="1:14" x14ac:dyDescent="0.25">
      <c r="A38" s="61"/>
      <c r="B38" s="44" t="s">
        <v>65</v>
      </c>
      <c r="C38" s="45" t="s">
        <v>66</v>
      </c>
      <c r="D38" s="46">
        <f t="shared" si="12"/>
        <v>0</v>
      </c>
      <c r="E38" s="486"/>
      <c r="F38" s="49"/>
      <c r="G38" s="47"/>
      <c r="H38" s="47"/>
      <c r="I38" s="67"/>
      <c r="J38" s="47"/>
      <c r="K38" s="65"/>
      <c r="L38" s="67"/>
      <c r="N38" s="571"/>
    </row>
    <row r="39" spans="1:14" x14ac:dyDescent="0.25">
      <c r="A39" s="61"/>
      <c r="B39" s="62" t="s">
        <v>67</v>
      </c>
      <c r="C39" s="45" t="s">
        <v>68</v>
      </c>
      <c r="D39" s="46">
        <f t="shared" si="12"/>
        <v>0</v>
      </c>
      <c r="E39" s="486"/>
      <c r="F39" s="49"/>
      <c r="G39" s="47"/>
      <c r="H39" s="47"/>
      <c r="I39" s="67"/>
      <c r="J39" s="47"/>
      <c r="K39" s="50"/>
      <c r="L39" s="51"/>
      <c r="N39" s="571"/>
    </row>
    <row r="40" spans="1:14" x14ac:dyDescent="0.25">
      <c r="A40" s="61"/>
      <c r="B40" s="62" t="s">
        <v>69</v>
      </c>
      <c r="C40" s="45" t="s">
        <v>70</v>
      </c>
      <c r="D40" s="46">
        <f t="shared" si="12"/>
        <v>1</v>
      </c>
      <c r="E40" s="486"/>
      <c r="F40" s="49"/>
      <c r="G40" s="47">
        <v>1</v>
      </c>
      <c r="H40" s="47"/>
      <c r="I40" s="67"/>
      <c r="J40" s="47">
        <v>1</v>
      </c>
      <c r="K40" s="50">
        <v>1</v>
      </c>
      <c r="L40" s="51">
        <v>1</v>
      </c>
      <c r="N40" s="571"/>
    </row>
    <row r="41" spans="1:14" x14ac:dyDescent="0.25">
      <c r="A41" s="43"/>
      <c r="B41" s="44" t="s">
        <v>71</v>
      </c>
      <c r="C41" s="45" t="s">
        <v>72</v>
      </c>
      <c r="D41" s="46">
        <f t="shared" si="12"/>
        <v>0</v>
      </c>
      <c r="E41" s="486"/>
      <c r="F41" s="49"/>
      <c r="G41" s="47"/>
      <c r="H41" s="47"/>
      <c r="I41" s="67"/>
      <c r="J41" s="47"/>
      <c r="K41" s="50"/>
      <c r="L41" s="51"/>
      <c r="N41" s="571"/>
    </row>
    <row r="42" spans="1:14" x14ac:dyDescent="0.25">
      <c r="A42" s="1206" t="s">
        <v>73</v>
      </c>
      <c r="B42" s="1207"/>
      <c r="C42" s="36" t="s">
        <v>74</v>
      </c>
      <c r="D42" s="37">
        <f t="shared" ref="D42:N42" si="13">SUM(D43:D50)</f>
        <v>2</v>
      </c>
      <c r="E42" s="485"/>
      <c r="F42" s="40">
        <f t="shared" si="13"/>
        <v>1</v>
      </c>
      <c r="G42" s="38">
        <f t="shared" si="13"/>
        <v>1</v>
      </c>
      <c r="H42" s="38">
        <f t="shared" si="13"/>
        <v>0</v>
      </c>
      <c r="I42" s="90">
        <f t="shared" si="13"/>
        <v>0</v>
      </c>
      <c r="J42" s="38">
        <f t="shared" si="13"/>
        <v>2</v>
      </c>
      <c r="K42" s="41">
        <f t="shared" si="13"/>
        <v>2</v>
      </c>
      <c r="L42" s="42">
        <f t="shared" si="13"/>
        <v>2</v>
      </c>
      <c r="N42" s="599">
        <f t="shared" si="13"/>
        <v>420</v>
      </c>
    </row>
    <row r="43" spans="1:14" x14ac:dyDescent="0.25">
      <c r="A43" s="61"/>
      <c r="B43" s="62" t="s">
        <v>75</v>
      </c>
      <c r="C43" s="45" t="s">
        <v>76</v>
      </c>
      <c r="D43" s="46">
        <f t="shared" ref="D43:D50" si="14">SUM(F43:I43)</f>
        <v>0</v>
      </c>
      <c r="E43" s="486"/>
      <c r="F43" s="49"/>
      <c r="G43" s="47"/>
      <c r="H43" s="47"/>
      <c r="I43" s="67"/>
      <c r="J43" s="47"/>
      <c r="K43" s="50"/>
      <c r="L43" s="51"/>
      <c r="N43" s="571"/>
    </row>
    <row r="44" spans="1:14" x14ac:dyDescent="0.25">
      <c r="A44" s="61"/>
      <c r="B44" s="62" t="s">
        <v>77</v>
      </c>
      <c r="C44" s="45" t="s">
        <v>78</v>
      </c>
      <c r="D44" s="46">
        <f t="shared" si="14"/>
        <v>0</v>
      </c>
      <c r="E44" s="486"/>
      <c r="F44" s="49"/>
      <c r="G44" s="47"/>
      <c r="H44" s="47"/>
      <c r="I44" s="67"/>
      <c r="J44" s="47"/>
      <c r="K44" s="50"/>
      <c r="L44" s="51"/>
      <c r="N44" s="571"/>
    </row>
    <row r="45" spans="1:14" x14ac:dyDescent="0.25">
      <c r="A45" s="61"/>
      <c r="B45" s="62" t="s">
        <v>79</v>
      </c>
      <c r="C45" s="45" t="s">
        <v>80</v>
      </c>
      <c r="D45" s="46">
        <f t="shared" si="14"/>
        <v>0</v>
      </c>
      <c r="E45" s="486"/>
      <c r="F45" s="49"/>
      <c r="G45" s="47"/>
      <c r="H45" s="47"/>
      <c r="I45" s="67"/>
      <c r="J45" s="47"/>
      <c r="K45" s="50"/>
      <c r="L45" s="51"/>
      <c r="N45" s="571"/>
    </row>
    <row r="46" spans="1:14" x14ac:dyDescent="0.25">
      <c r="A46" s="61"/>
      <c r="B46" s="70" t="s">
        <v>81</v>
      </c>
      <c r="C46" s="45" t="s">
        <v>82</v>
      </c>
      <c r="D46" s="46">
        <f t="shared" si="14"/>
        <v>0</v>
      </c>
      <c r="E46" s="486"/>
      <c r="F46" s="49"/>
      <c r="G46" s="47"/>
      <c r="H46" s="47"/>
      <c r="I46" s="67"/>
      <c r="J46" s="47"/>
      <c r="K46" s="50"/>
      <c r="L46" s="51"/>
      <c r="N46" s="571"/>
    </row>
    <row r="47" spans="1:14" x14ac:dyDescent="0.25">
      <c r="A47" s="61"/>
      <c r="B47" s="70" t="s">
        <v>83</v>
      </c>
      <c r="C47" s="45" t="s">
        <v>84</v>
      </c>
      <c r="D47" s="46">
        <f t="shared" si="14"/>
        <v>0</v>
      </c>
      <c r="E47" s="486"/>
      <c r="F47" s="49"/>
      <c r="G47" s="47"/>
      <c r="H47" s="47"/>
      <c r="I47" s="67"/>
      <c r="J47" s="47"/>
      <c r="K47" s="50"/>
      <c r="L47" s="51"/>
      <c r="N47" s="571"/>
    </row>
    <row r="48" spans="1:14" x14ac:dyDescent="0.25">
      <c r="A48" s="61"/>
      <c r="B48" s="62" t="s">
        <v>85</v>
      </c>
      <c r="C48" s="45" t="s">
        <v>86</v>
      </c>
      <c r="D48" s="46">
        <f t="shared" si="14"/>
        <v>0</v>
      </c>
      <c r="E48" s="486"/>
      <c r="F48" s="49"/>
      <c r="G48" s="47"/>
      <c r="H48" s="47"/>
      <c r="I48" s="67"/>
      <c r="J48" s="47"/>
      <c r="K48" s="50"/>
      <c r="L48" s="51"/>
      <c r="N48" s="571"/>
    </row>
    <row r="49" spans="1:14" x14ac:dyDescent="0.25">
      <c r="A49" s="61"/>
      <c r="B49" s="71" t="s">
        <v>87</v>
      </c>
      <c r="C49" s="45" t="s">
        <v>88</v>
      </c>
      <c r="D49" s="46">
        <f t="shared" si="14"/>
        <v>2</v>
      </c>
      <c r="E49" s="486"/>
      <c r="F49" s="49">
        <v>1</v>
      </c>
      <c r="G49" s="47">
        <v>1</v>
      </c>
      <c r="H49" s="47">
        <v>0</v>
      </c>
      <c r="I49" s="67"/>
      <c r="J49" s="47">
        <v>2</v>
      </c>
      <c r="K49" s="50">
        <v>2</v>
      </c>
      <c r="L49" s="51">
        <v>2</v>
      </c>
      <c r="N49" s="571">
        <v>420</v>
      </c>
    </row>
    <row r="50" spans="1:14" x14ac:dyDescent="0.25">
      <c r="A50" s="61"/>
      <c r="B50" s="71" t="s">
        <v>89</v>
      </c>
      <c r="C50" s="45" t="s">
        <v>90</v>
      </c>
      <c r="D50" s="63">
        <f t="shared" si="14"/>
        <v>0</v>
      </c>
      <c r="E50" s="319"/>
      <c r="F50" s="73"/>
      <c r="G50" s="64"/>
      <c r="H50" s="64"/>
      <c r="I50" s="75"/>
      <c r="J50" s="64"/>
      <c r="K50" s="74"/>
      <c r="L50" s="75"/>
      <c r="N50" s="580"/>
    </row>
    <row r="51" spans="1:14" x14ac:dyDescent="0.25">
      <c r="A51" s="1318" t="s">
        <v>91</v>
      </c>
      <c r="B51" s="1319"/>
      <c r="C51" s="493" t="s">
        <v>92</v>
      </c>
      <c r="D51" s="494">
        <f>D52+D63+D64+D67+D72+D79+D80+D81+D82+D83+D84+D85+D86+D87+D88+D89+D90+D91+D92+D93+D96+D97+D98</f>
        <v>14</v>
      </c>
      <c r="E51" s="495"/>
      <c r="F51" s="495">
        <f t="shared" ref="F51:H51" si="15">F52+F63+F64+F67+F72+F79+F80+F81+F82+F83+F84+F85+F86+F87+F88+F89+F90+F91+F92+F93+F96+F97+F98</f>
        <v>5</v>
      </c>
      <c r="G51" s="496">
        <f t="shared" si="15"/>
        <v>4</v>
      </c>
      <c r="H51" s="496">
        <f t="shared" si="15"/>
        <v>3</v>
      </c>
      <c r="I51" s="497">
        <f>I52+I63+I64+I67+I72+I79+I80+I81+I82+I83+I84+I85+I86+I87+I88+I89+I90+I91+I92+I93+I96+I97+I98</f>
        <v>2</v>
      </c>
      <c r="J51" s="498">
        <f t="shared" ref="J51:L51" si="16">J52+J63+J64+J67+J72+J79+J80+J81+J82+J83+J84+J85+J86+J87+J88+J89+J90+J91+J92+J93+J96+J97+J98</f>
        <v>12</v>
      </c>
      <c r="K51" s="499">
        <f t="shared" si="16"/>
        <v>12</v>
      </c>
      <c r="L51" s="500">
        <f t="shared" si="16"/>
        <v>12</v>
      </c>
      <c r="N51" s="791">
        <f t="shared" ref="N51" si="17">N52+N63+N64+N67+N72+N79+N80+N81+N82+N83+N84+N85+N86+N87+N88+N89+N90+N91+N92+N93+N96+N97+N98</f>
        <v>2408.6</v>
      </c>
    </row>
    <row r="52" spans="1:14" x14ac:dyDescent="0.25">
      <c r="A52" s="1206" t="s">
        <v>93</v>
      </c>
      <c r="B52" s="1207"/>
      <c r="C52" s="36" t="s">
        <v>94</v>
      </c>
      <c r="D52" s="63">
        <f t="shared" ref="D52:L52" si="18">SUM(D53:D62)</f>
        <v>9</v>
      </c>
      <c r="E52" s="319"/>
      <c r="F52" s="73">
        <f t="shared" si="18"/>
        <v>3</v>
      </c>
      <c r="G52" s="64">
        <f t="shared" si="18"/>
        <v>2</v>
      </c>
      <c r="H52" s="64">
        <f t="shared" si="18"/>
        <v>2</v>
      </c>
      <c r="I52" s="75">
        <f t="shared" si="18"/>
        <v>2</v>
      </c>
      <c r="J52" s="64">
        <f t="shared" si="18"/>
        <v>9</v>
      </c>
      <c r="K52" s="77">
        <f t="shared" si="18"/>
        <v>9</v>
      </c>
      <c r="L52" s="78">
        <f t="shared" si="18"/>
        <v>9</v>
      </c>
      <c r="N52" s="580">
        <f t="shared" ref="N52" si="19">SUM(N53:N62)</f>
        <v>2408.6</v>
      </c>
    </row>
    <row r="53" spans="1:14" x14ac:dyDescent="0.25">
      <c r="A53" s="61"/>
      <c r="B53" s="62" t="s">
        <v>95</v>
      </c>
      <c r="C53" s="45" t="s">
        <v>96</v>
      </c>
      <c r="D53" s="46">
        <f t="shared" ref="D53:D63" si="20">SUM(F53:I53)</f>
        <v>0</v>
      </c>
      <c r="E53" s="486"/>
      <c r="F53" s="49"/>
      <c r="G53" s="47"/>
      <c r="H53" s="47"/>
      <c r="I53" s="67"/>
      <c r="J53" s="47"/>
      <c r="K53" s="50"/>
      <c r="L53" s="51"/>
      <c r="N53" s="571"/>
    </row>
    <row r="54" spans="1:14" x14ac:dyDescent="0.25">
      <c r="A54" s="61"/>
      <c r="B54" s="62" t="s">
        <v>97</v>
      </c>
      <c r="C54" s="45" t="s">
        <v>98</v>
      </c>
      <c r="D54" s="46">
        <f t="shared" si="20"/>
        <v>0</v>
      </c>
      <c r="E54" s="486"/>
      <c r="F54" s="49"/>
      <c r="G54" s="47"/>
      <c r="H54" s="47"/>
      <c r="I54" s="67"/>
      <c r="J54" s="47"/>
      <c r="K54" s="50"/>
      <c r="L54" s="51"/>
      <c r="N54" s="571"/>
    </row>
    <row r="55" spans="1:14" x14ac:dyDescent="0.25">
      <c r="A55" s="61"/>
      <c r="B55" s="62" t="s">
        <v>99</v>
      </c>
      <c r="C55" s="45" t="s">
        <v>100</v>
      </c>
      <c r="D55" s="46">
        <f t="shared" si="20"/>
        <v>0</v>
      </c>
      <c r="E55" s="486"/>
      <c r="F55" s="49"/>
      <c r="G55" s="47"/>
      <c r="H55" s="47"/>
      <c r="I55" s="67"/>
      <c r="J55" s="47"/>
      <c r="K55" s="50"/>
      <c r="L55" s="51"/>
      <c r="N55" s="571"/>
    </row>
    <row r="56" spans="1:14" x14ac:dyDescent="0.25">
      <c r="A56" s="61"/>
      <c r="B56" s="62" t="s">
        <v>101</v>
      </c>
      <c r="C56" s="45" t="s">
        <v>102</v>
      </c>
      <c r="D56" s="46">
        <f t="shared" si="20"/>
        <v>0</v>
      </c>
      <c r="E56" s="486"/>
      <c r="F56" s="49"/>
      <c r="G56" s="47"/>
      <c r="H56" s="47"/>
      <c r="I56" s="67"/>
      <c r="J56" s="47"/>
      <c r="K56" s="50"/>
      <c r="L56" s="51"/>
      <c r="N56" s="571"/>
    </row>
    <row r="57" spans="1:14" x14ac:dyDescent="0.25">
      <c r="A57" s="61"/>
      <c r="B57" s="62" t="s">
        <v>103</v>
      </c>
      <c r="C57" s="45" t="s">
        <v>104</v>
      </c>
      <c r="D57" s="46">
        <f t="shared" si="20"/>
        <v>5</v>
      </c>
      <c r="E57" s="486"/>
      <c r="F57" s="49">
        <v>2</v>
      </c>
      <c r="G57" s="47">
        <v>1</v>
      </c>
      <c r="H57" s="47">
        <v>1</v>
      </c>
      <c r="I57" s="67">
        <v>1</v>
      </c>
      <c r="J57" s="47">
        <v>5</v>
      </c>
      <c r="K57" s="50">
        <v>5</v>
      </c>
      <c r="L57" s="51">
        <v>5</v>
      </c>
      <c r="N57" s="571">
        <v>1935.6</v>
      </c>
    </row>
    <row r="58" spans="1:14" x14ac:dyDescent="0.25">
      <c r="A58" s="61"/>
      <c r="B58" s="62" t="s">
        <v>105</v>
      </c>
      <c r="C58" s="45" t="s">
        <v>106</v>
      </c>
      <c r="D58" s="46">
        <f t="shared" si="20"/>
        <v>4</v>
      </c>
      <c r="E58" s="486"/>
      <c r="F58" s="49">
        <v>1</v>
      </c>
      <c r="G58" s="47">
        <v>1</v>
      </c>
      <c r="H58" s="47">
        <v>1</v>
      </c>
      <c r="I58" s="67">
        <v>1</v>
      </c>
      <c r="J58" s="47">
        <v>4</v>
      </c>
      <c r="K58" s="50">
        <v>4</v>
      </c>
      <c r="L58" s="51">
        <v>4</v>
      </c>
      <c r="N58" s="571">
        <v>473</v>
      </c>
    </row>
    <row r="59" spans="1:14" x14ac:dyDescent="0.25">
      <c r="A59" s="61"/>
      <c r="B59" s="62" t="s">
        <v>107</v>
      </c>
      <c r="C59" s="45" t="s">
        <v>108</v>
      </c>
      <c r="D59" s="46">
        <f t="shared" si="20"/>
        <v>0</v>
      </c>
      <c r="E59" s="486"/>
      <c r="F59" s="49"/>
      <c r="G59" s="47"/>
      <c r="H59" s="47"/>
      <c r="I59" s="67"/>
      <c r="J59" s="47"/>
      <c r="K59" s="50"/>
      <c r="L59" s="51"/>
      <c r="N59" s="571"/>
    </row>
    <row r="60" spans="1:14" x14ac:dyDescent="0.25">
      <c r="A60" s="61"/>
      <c r="B60" s="62" t="s">
        <v>109</v>
      </c>
      <c r="C60" s="45" t="s">
        <v>110</v>
      </c>
      <c r="D60" s="46">
        <f t="shared" si="20"/>
        <v>0</v>
      </c>
      <c r="E60" s="486"/>
      <c r="F60" s="49"/>
      <c r="G60" s="47"/>
      <c r="H60" s="47"/>
      <c r="I60" s="67"/>
      <c r="J60" s="47"/>
      <c r="K60" s="50"/>
      <c r="L60" s="51"/>
      <c r="N60" s="571"/>
    </row>
    <row r="61" spans="1:14" x14ac:dyDescent="0.25">
      <c r="A61" s="61"/>
      <c r="B61" s="86" t="s">
        <v>111</v>
      </c>
      <c r="C61" s="45" t="s">
        <v>112</v>
      </c>
      <c r="D61" s="80">
        <f t="shared" si="20"/>
        <v>0</v>
      </c>
      <c r="E61" s="501"/>
      <c r="F61" s="83"/>
      <c r="G61" s="81"/>
      <c r="H61" s="81"/>
      <c r="I61" s="502"/>
      <c r="J61" s="81"/>
      <c r="K61" s="84"/>
      <c r="L61" s="85"/>
      <c r="N61" s="792"/>
    </row>
    <row r="62" spans="1:14" x14ac:dyDescent="0.25">
      <c r="A62" s="61"/>
      <c r="B62" s="62" t="s">
        <v>113</v>
      </c>
      <c r="C62" s="45" t="s">
        <v>114</v>
      </c>
      <c r="D62" s="80">
        <f t="shared" si="20"/>
        <v>0</v>
      </c>
      <c r="E62" s="501"/>
      <c r="F62" s="83"/>
      <c r="G62" s="81"/>
      <c r="H62" s="81"/>
      <c r="I62" s="502"/>
      <c r="J62" s="81"/>
      <c r="K62" s="84"/>
      <c r="L62" s="85"/>
      <c r="N62" s="792"/>
    </row>
    <row r="63" spans="1:14" x14ac:dyDescent="0.25">
      <c r="A63" s="1206" t="s">
        <v>115</v>
      </c>
      <c r="B63" s="1207"/>
      <c r="C63" s="36" t="s">
        <v>116</v>
      </c>
      <c r="D63" s="63">
        <f t="shared" si="20"/>
        <v>0</v>
      </c>
      <c r="E63" s="319"/>
      <c r="F63" s="73"/>
      <c r="G63" s="64"/>
      <c r="H63" s="64"/>
      <c r="I63" s="75"/>
      <c r="J63" s="64"/>
      <c r="K63" s="77"/>
      <c r="L63" s="78"/>
      <c r="N63" s="580"/>
    </row>
    <row r="64" spans="1:14" x14ac:dyDescent="0.25">
      <c r="A64" s="1206" t="s">
        <v>117</v>
      </c>
      <c r="B64" s="1207"/>
      <c r="C64" s="36" t="s">
        <v>118</v>
      </c>
      <c r="D64" s="46">
        <f t="shared" ref="D64:L64" si="21">SUM(D65:D66)</f>
        <v>0</v>
      </c>
      <c r="E64" s="486"/>
      <c r="F64" s="49">
        <f t="shared" si="21"/>
        <v>0</v>
      </c>
      <c r="G64" s="47">
        <f t="shared" si="21"/>
        <v>0</v>
      </c>
      <c r="H64" s="47">
        <f t="shared" si="21"/>
        <v>0</v>
      </c>
      <c r="I64" s="67">
        <f t="shared" si="21"/>
        <v>0</v>
      </c>
      <c r="J64" s="47">
        <f t="shared" si="21"/>
        <v>0</v>
      </c>
      <c r="K64" s="50">
        <f t="shared" si="21"/>
        <v>0</v>
      </c>
      <c r="L64" s="51">
        <f t="shared" si="21"/>
        <v>0</v>
      </c>
      <c r="N64" s="571"/>
    </row>
    <row r="65" spans="1:14" x14ac:dyDescent="0.25">
      <c r="A65" s="61"/>
      <c r="B65" s="86" t="s">
        <v>119</v>
      </c>
      <c r="C65" s="45" t="s">
        <v>120</v>
      </c>
      <c r="D65" s="46">
        <f t="shared" ref="D65:D66" si="22">SUM(F65:I65)</f>
        <v>0</v>
      </c>
      <c r="E65" s="486"/>
      <c r="F65" s="49"/>
      <c r="G65" s="47"/>
      <c r="H65" s="47"/>
      <c r="I65" s="67"/>
      <c r="J65" s="47"/>
      <c r="K65" s="50"/>
      <c r="L65" s="51"/>
      <c r="N65" s="571"/>
    </row>
    <row r="66" spans="1:14" x14ac:dyDescent="0.25">
      <c r="A66" s="61"/>
      <c r="B66" s="86" t="s">
        <v>121</v>
      </c>
      <c r="C66" s="45" t="s">
        <v>122</v>
      </c>
      <c r="D66" s="63">
        <f t="shared" si="22"/>
        <v>0</v>
      </c>
      <c r="E66" s="319"/>
      <c r="F66" s="73"/>
      <c r="G66" s="64"/>
      <c r="H66" s="64"/>
      <c r="I66" s="75"/>
      <c r="J66" s="64"/>
      <c r="K66" s="77"/>
      <c r="L66" s="78"/>
      <c r="N66" s="580"/>
    </row>
    <row r="67" spans="1:14" x14ac:dyDescent="0.25">
      <c r="A67" s="1206" t="s">
        <v>123</v>
      </c>
      <c r="B67" s="1207"/>
      <c r="C67" s="36" t="s">
        <v>124</v>
      </c>
      <c r="D67" s="46">
        <f t="shared" ref="D67:L67" si="23">SUM(D68:D71)</f>
        <v>0</v>
      </c>
      <c r="E67" s="486"/>
      <c r="F67" s="49">
        <f t="shared" si="23"/>
        <v>0</v>
      </c>
      <c r="G67" s="47">
        <f t="shared" si="23"/>
        <v>0</v>
      </c>
      <c r="H67" s="47">
        <f t="shared" si="23"/>
        <v>0</v>
      </c>
      <c r="I67" s="67">
        <f t="shared" si="23"/>
        <v>0</v>
      </c>
      <c r="J67" s="47">
        <f t="shared" si="23"/>
        <v>0</v>
      </c>
      <c r="K67" s="50">
        <f t="shared" si="23"/>
        <v>0</v>
      </c>
      <c r="L67" s="51">
        <f t="shared" si="23"/>
        <v>0</v>
      </c>
      <c r="N67" s="571"/>
    </row>
    <row r="68" spans="1:14" x14ac:dyDescent="0.25">
      <c r="A68" s="61"/>
      <c r="B68" s="62" t="s">
        <v>125</v>
      </c>
      <c r="C68" s="45" t="s">
        <v>126</v>
      </c>
      <c r="D68" s="46">
        <f t="shared" ref="D68:D71" si="24">SUM(F68:I68)</f>
        <v>0</v>
      </c>
      <c r="E68" s="486"/>
      <c r="F68" s="49"/>
      <c r="G68" s="47"/>
      <c r="H68" s="47"/>
      <c r="I68" s="67"/>
      <c r="J68" s="47"/>
      <c r="K68" s="50"/>
      <c r="L68" s="51"/>
      <c r="N68" s="571"/>
    </row>
    <row r="69" spans="1:14" x14ac:dyDescent="0.25">
      <c r="A69" s="61"/>
      <c r="B69" s="62" t="s">
        <v>127</v>
      </c>
      <c r="C69" s="45" t="s">
        <v>128</v>
      </c>
      <c r="D69" s="46">
        <f t="shared" si="24"/>
        <v>0</v>
      </c>
      <c r="E69" s="486"/>
      <c r="F69" s="49"/>
      <c r="G69" s="47"/>
      <c r="H69" s="47"/>
      <c r="I69" s="67"/>
      <c r="J69" s="47"/>
      <c r="K69" s="50"/>
      <c r="L69" s="51"/>
      <c r="N69" s="571"/>
    </row>
    <row r="70" spans="1:14" x14ac:dyDescent="0.25">
      <c r="A70" s="61"/>
      <c r="B70" s="62" t="s">
        <v>129</v>
      </c>
      <c r="C70" s="45" t="s">
        <v>130</v>
      </c>
      <c r="D70" s="46">
        <f t="shared" si="24"/>
        <v>0</v>
      </c>
      <c r="E70" s="486"/>
      <c r="F70" s="49"/>
      <c r="G70" s="47"/>
      <c r="H70" s="47"/>
      <c r="I70" s="67"/>
      <c r="J70" s="47"/>
      <c r="K70" s="50"/>
      <c r="L70" s="51"/>
      <c r="N70" s="571"/>
    </row>
    <row r="71" spans="1:14" x14ac:dyDescent="0.25">
      <c r="A71" s="61"/>
      <c r="B71" s="62" t="s">
        <v>131</v>
      </c>
      <c r="C71" s="45" t="s">
        <v>132</v>
      </c>
      <c r="D71" s="63">
        <f t="shared" si="24"/>
        <v>0</v>
      </c>
      <c r="E71" s="319"/>
      <c r="F71" s="73"/>
      <c r="G71" s="64"/>
      <c r="H71" s="64"/>
      <c r="I71" s="75"/>
      <c r="J71" s="64"/>
      <c r="K71" s="77"/>
      <c r="L71" s="78"/>
      <c r="N71" s="580"/>
    </row>
    <row r="72" spans="1:14" x14ac:dyDescent="0.25">
      <c r="A72" s="1198" t="s">
        <v>133</v>
      </c>
      <c r="B72" s="1199"/>
      <c r="C72" s="36" t="s">
        <v>134</v>
      </c>
      <c r="D72" s="46">
        <f t="shared" ref="D72:L72" si="25">SUM(D73:D75)</f>
        <v>2</v>
      </c>
      <c r="E72" s="486"/>
      <c r="F72" s="49">
        <f t="shared" si="25"/>
        <v>2</v>
      </c>
      <c r="G72" s="47">
        <f t="shared" si="25"/>
        <v>0</v>
      </c>
      <c r="H72" s="47">
        <f t="shared" si="25"/>
        <v>0</v>
      </c>
      <c r="I72" s="67">
        <f t="shared" si="25"/>
        <v>0</v>
      </c>
      <c r="J72" s="47">
        <f t="shared" si="25"/>
        <v>0</v>
      </c>
      <c r="K72" s="50">
        <f t="shared" si="25"/>
        <v>0</v>
      </c>
      <c r="L72" s="51">
        <f t="shared" si="25"/>
        <v>0</v>
      </c>
      <c r="N72" s="571"/>
    </row>
    <row r="73" spans="1:14" x14ac:dyDescent="0.25">
      <c r="A73" s="61"/>
      <c r="B73" s="62" t="s">
        <v>135</v>
      </c>
      <c r="C73" s="45" t="s">
        <v>136</v>
      </c>
      <c r="D73" s="46">
        <f t="shared" ref="D73:D75" si="26">SUM(F73:I73)</f>
        <v>0</v>
      </c>
      <c r="E73" s="486"/>
      <c r="F73" s="49"/>
      <c r="G73" s="47"/>
      <c r="H73" s="47"/>
      <c r="I73" s="67"/>
      <c r="J73" s="47"/>
      <c r="K73" s="50"/>
      <c r="L73" s="51"/>
      <c r="N73" s="571"/>
    </row>
    <row r="74" spans="1:14" x14ac:dyDescent="0.25">
      <c r="A74" s="61"/>
      <c r="B74" s="62" t="s">
        <v>137</v>
      </c>
      <c r="C74" s="45" t="s">
        <v>138</v>
      </c>
      <c r="D74" s="46">
        <f t="shared" si="26"/>
        <v>0</v>
      </c>
      <c r="E74" s="486"/>
      <c r="F74" s="49"/>
      <c r="G74" s="47"/>
      <c r="H74" s="47"/>
      <c r="I74" s="67"/>
      <c r="J74" s="47"/>
      <c r="K74" s="50"/>
      <c r="L74" s="51"/>
      <c r="N74" s="571"/>
    </row>
    <row r="75" spans="1:14" x14ac:dyDescent="0.25">
      <c r="A75" s="61"/>
      <c r="B75" s="62" t="s">
        <v>139</v>
      </c>
      <c r="C75" s="45" t="s">
        <v>140</v>
      </c>
      <c r="D75" s="63">
        <f t="shared" si="26"/>
        <v>2</v>
      </c>
      <c r="E75" s="319"/>
      <c r="F75" s="73">
        <v>2</v>
      </c>
      <c r="G75" s="64"/>
      <c r="H75" s="64"/>
      <c r="I75" s="75"/>
      <c r="J75" s="64"/>
      <c r="K75" s="77"/>
      <c r="L75" s="78"/>
      <c r="N75" s="580"/>
    </row>
    <row r="76" spans="1:14" x14ac:dyDescent="0.25">
      <c r="A76" s="1206" t="s">
        <v>141</v>
      </c>
      <c r="B76" s="1207"/>
      <c r="C76" s="36" t="s">
        <v>142</v>
      </c>
      <c r="D76" s="46">
        <f t="shared" ref="D76:L76" si="27">SUM(D77:D78)</f>
        <v>0</v>
      </c>
      <c r="E76" s="486"/>
      <c r="F76" s="49">
        <f t="shared" si="27"/>
        <v>0</v>
      </c>
      <c r="G76" s="47">
        <f t="shared" si="27"/>
        <v>0</v>
      </c>
      <c r="H76" s="47">
        <f t="shared" si="27"/>
        <v>0</v>
      </c>
      <c r="I76" s="67">
        <f t="shared" si="27"/>
        <v>0</v>
      </c>
      <c r="J76" s="47">
        <f t="shared" si="27"/>
        <v>0</v>
      </c>
      <c r="K76" s="50">
        <f t="shared" si="27"/>
        <v>0</v>
      </c>
      <c r="L76" s="51">
        <f t="shared" si="27"/>
        <v>0</v>
      </c>
      <c r="N76" s="571"/>
    </row>
    <row r="77" spans="1:14" x14ac:dyDescent="0.25">
      <c r="A77" s="61"/>
      <c r="B77" s="62" t="s">
        <v>143</v>
      </c>
      <c r="C77" s="45" t="s">
        <v>144</v>
      </c>
      <c r="D77" s="46">
        <f t="shared" ref="D77:D92" si="28">SUM(F77:I77)</f>
        <v>0</v>
      </c>
      <c r="E77" s="486"/>
      <c r="F77" s="49"/>
      <c r="G77" s="47"/>
      <c r="H77" s="47"/>
      <c r="I77" s="67"/>
      <c r="J77" s="47"/>
      <c r="K77" s="50"/>
      <c r="L77" s="51"/>
      <c r="N77" s="571"/>
    </row>
    <row r="78" spans="1:14" x14ac:dyDescent="0.25">
      <c r="A78" s="61"/>
      <c r="B78" s="62" t="s">
        <v>145</v>
      </c>
      <c r="C78" s="45" t="s">
        <v>146</v>
      </c>
      <c r="D78" s="46">
        <f t="shared" si="28"/>
        <v>0</v>
      </c>
      <c r="E78" s="486"/>
      <c r="F78" s="49"/>
      <c r="G78" s="47"/>
      <c r="H78" s="47"/>
      <c r="I78" s="67"/>
      <c r="J78" s="47"/>
      <c r="K78" s="50"/>
      <c r="L78" s="51"/>
      <c r="N78" s="571"/>
    </row>
    <row r="79" spans="1:14" x14ac:dyDescent="0.25">
      <c r="A79" s="1210" t="s">
        <v>147</v>
      </c>
      <c r="B79" s="1211"/>
      <c r="C79" s="36" t="s">
        <v>148</v>
      </c>
      <c r="D79" s="46">
        <f t="shared" si="28"/>
        <v>0</v>
      </c>
      <c r="E79" s="486"/>
      <c r="F79" s="49"/>
      <c r="G79" s="47"/>
      <c r="H79" s="47"/>
      <c r="I79" s="67"/>
      <c r="J79" s="47"/>
      <c r="K79" s="50"/>
      <c r="L79" s="51"/>
      <c r="N79" s="571"/>
    </row>
    <row r="80" spans="1:14" x14ac:dyDescent="0.25">
      <c r="A80" s="1210" t="s">
        <v>149</v>
      </c>
      <c r="B80" s="1211"/>
      <c r="C80" s="36" t="s">
        <v>150</v>
      </c>
      <c r="D80" s="46">
        <f t="shared" si="28"/>
        <v>0</v>
      </c>
      <c r="E80" s="486"/>
      <c r="F80" s="49"/>
      <c r="G80" s="47"/>
      <c r="H80" s="47"/>
      <c r="I80" s="67"/>
      <c r="J80" s="47"/>
      <c r="K80" s="50"/>
      <c r="L80" s="51"/>
      <c r="N80" s="571"/>
    </row>
    <row r="81" spans="1:14" x14ac:dyDescent="0.25">
      <c r="A81" s="1210" t="s">
        <v>151</v>
      </c>
      <c r="B81" s="1211"/>
      <c r="C81" s="36" t="s">
        <v>152</v>
      </c>
      <c r="D81" s="46">
        <f t="shared" si="28"/>
        <v>0</v>
      </c>
      <c r="E81" s="486"/>
      <c r="F81" s="49"/>
      <c r="G81" s="47"/>
      <c r="H81" s="47"/>
      <c r="I81" s="67"/>
      <c r="J81" s="47"/>
      <c r="K81" s="50"/>
      <c r="L81" s="51"/>
      <c r="N81" s="571"/>
    </row>
    <row r="82" spans="1:14" x14ac:dyDescent="0.25">
      <c r="A82" s="1210" t="s">
        <v>153</v>
      </c>
      <c r="B82" s="1211"/>
      <c r="C82" s="36" t="s">
        <v>154</v>
      </c>
      <c r="D82" s="46">
        <f t="shared" si="28"/>
        <v>0</v>
      </c>
      <c r="E82" s="486"/>
      <c r="F82" s="49"/>
      <c r="G82" s="47"/>
      <c r="H82" s="47"/>
      <c r="I82" s="67"/>
      <c r="J82" s="47"/>
      <c r="K82" s="50"/>
      <c r="L82" s="51"/>
      <c r="N82" s="571"/>
    </row>
    <row r="83" spans="1:14" x14ac:dyDescent="0.25">
      <c r="A83" s="1210" t="s">
        <v>155</v>
      </c>
      <c r="B83" s="1211"/>
      <c r="C83" s="36" t="s">
        <v>156</v>
      </c>
      <c r="D83" s="46">
        <f t="shared" si="28"/>
        <v>0</v>
      </c>
      <c r="E83" s="486"/>
      <c r="F83" s="49"/>
      <c r="G83" s="47"/>
      <c r="H83" s="47"/>
      <c r="I83" s="67"/>
      <c r="J83" s="47"/>
      <c r="K83" s="50"/>
      <c r="L83" s="51"/>
      <c r="N83" s="571"/>
    </row>
    <row r="84" spans="1:14" x14ac:dyDescent="0.25">
      <c r="A84" s="1210" t="s">
        <v>157</v>
      </c>
      <c r="B84" s="1211"/>
      <c r="C84" s="36" t="s">
        <v>158</v>
      </c>
      <c r="D84" s="46">
        <f t="shared" si="28"/>
        <v>0</v>
      </c>
      <c r="E84" s="486"/>
      <c r="F84" s="49"/>
      <c r="G84" s="47"/>
      <c r="H84" s="47"/>
      <c r="I84" s="67"/>
      <c r="J84" s="47"/>
      <c r="K84" s="50"/>
      <c r="L84" s="51"/>
      <c r="N84" s="571"/>
    </row>
    <row r="85" spans="1:14" x14ac:dyDescent="0.25">
      <c r="A85" s="1206" t="s">
        <v>159</v>
      </c>
      <c r="B85" s="1207"/>
      <c r="C85" s="36" t="s">
        <v>160</v>
      </c>
      <c r="D85" s="46">
        <f t="shared" si="28"/>
        <v>0</v>
      </c>
      <c r="E85" s="486"/>
      <c r="F85" s="49"/>
      <c r="G85" s="47"/>
      <c r="H85" s="47"/>
      <c r="I85" s="67"/>
      <c r="J85" s="47"/>
      <c r="K85" s="50"/>
      <c r="L85" s="51"/>
      <c r="N85" s="571"/>
    </row>
    <row r="86" spans="1:14" x14ac:dyDescent="0.25">
      <c r="A86" s="1210" t="s">
        <v>161</v>
      </c>
      <c r="B86" s="1211"/>
      <c r="C86" s="36" t="s">
        <v>162</v>
      </c>
      <c r="D86" s="46">
        <f t="shared" si="28"/>
        <v>0</v>
      </c>
      <c r="E86" s="486"/>
      <c r="F86" s="49"/>
      <c r="G86" s="47"/>
      <c r="H86" s="47"/>
      <c r="I86" s="67"/>
      <c r="J86" s="47"/>
      <c r="K86" s="50"/>
      <c r="L86" s="51"/>
      <c r="N86" s="571"/>
    </row>
    <row r="87" spans="1:14" x14ac:dyDescent="0.25">
      <c r="A87" s="1210" t="s">
        <v>163</v>
      </c>
      <c r="B87" s="1211"/>
      <c r="C87" s="36" t="s">
        <v>164</v>
      </c>
      <c r="D87" s="46">
        <f t="shared" si="28"/>
        <v>0</v>
      </c>
      <c r="E87" s="486"/>
      <c r="F87" s="49"/>
      <c r="G87" s="47"/>
      <c r="H87" s="47"/>
      <c r="I87" s="67"/>
      <c r="J87" s="47"/>
      <c r="K87" s="50"/>
      <c r="L87" s="51"/>
      <c r="N87" s="571"/>
    </row>
    <row r="88" spans="1:14" x14ac:dyDescent="0.25">
      <c r="A88" s="1212" t="s">
        <v>165</v>
      </c>
      <c r="B88" s="1213"/>
      <c r="C88" s="36" t="s">
        <v>166</v>
      </c>
      <c r="D88" s="46">
        <f t="shared" si="28"/>
        <v>0</v>
      </c>
      <c r="E88" s="486"/>
      <c r="F88" s="49"/>
      <c r="G88" s="47"/>
      <c r="H88" s="47"/>
      <c r="I88" s="67"/>
      <c r="J88" s="47"/>
      <c r="K88" s="50"/>
      <c r="L88" s="51"/>
      <c r="N88" s="571"/>
    </row>
    <row r="89" spans="1:14" x14ac:dyDescent="0.25">
      <c r="A89" s="1206" t="s">
        <v>167</v>
      </c>
      <c r="B89" s="1207"/>
      <c r="C89" s="36" t="s">
        <v>168</v>
      </c>
      <c r="D89" s="46">
        <f t="shared" si="28"/>
        <v>0</v>
      </c>
      <c r="E89" s="486"/>
      <c r="F89" s="49"/>
      <c r="G89" s="47"/>
      <c r="H89" s="47"/>
      <c r="I89" s="67"/>
      <c r="J89" s="47"/>
      <c r="K89" s="50"/>
      <c r="L89" s="51"/>
      <c r="N89" s="571"/>
    </row>
    <row r="90" spans="1:14" x14ac:dyDescent="0.25">
      <c r="A90" s="1210" t="s">
        <v>169</v>
      </c>
      <c r="B90" s="1211"/>
      <c r="C90" s="36" t="s">
        <v>170</v>
      </c>
      <c r="D90" s="46">
        <f t="shared" si="28"/>
        <v>0</v>
      </c>
      <c r="E90" s="486"/>
      <c r="F90" s="49"/>
      <c r="G90" s="47"/>
      <c r="H90" s="47"/>
      <c r="I90" s="67"/>
      <c r="J90" s="47"/>
      <c r="K90" s="50"/>
      <c r="L90" s="51"/>
      <c r="N90" s="571"/>
    </row>
    <row r="91" spans="1:14" x14ac:dyDescent="0.25">
      <c r="A91" s="1210" t="s">
        <v>171</v>
      </c>
      <c r="B91" s="1211"/>
      <c r="C91" s="36" t="s">
        <v>172</v>
      </c>
      <c r="D91" s="46">
        <f t="shared" si="28"/>
        <v>0</v>
      </c>
      <c r="E91" s="486"/>
      <c r="F91" s="49"/>
      <c r="G91" s="47"/>
      <c r="H91" s="47"/>
      <c r="I91" s="67"/>
      <c r="J91" s="47"/>
      <c r="K91" s="50"/>
      <c r="L91" s="51"/>
      <c r="N91" s="571"/>
    </row>
    <row r="92" spans="1:14" x14ac:dyDescent="0.25">
      <c r="A92" s="1210" t="s">
        <v>173</v>
      </c>
      <c r="B92" s="1211"/>
      <c r="C92" s="36" t="s">
        <v>174</v>
      </c>
      <c r="D92" s="63">
        <f t="shared" si="28"/>
        <v>0</v>
      </c>
      <c r="E92" s="319"/>
      <c r="F92" s="73"/>
      <c r="G92" s="64"/>
      <c r="H92" s="64"/>
      <c r="I92" s="75"/>
      <c r="J92" s="64"/>
      <c r="K92" s="77"/>
      <c r="L92" s="78"/>
      <c r="N92" s="580"/>
    </row>
    <row r="93" spans="1:14" x14ac:dyDescent="0.25">
      <c r="A93" s="1206" t="s">
        <v>175</v>
      </c>
      <c r="B93" s="1207"/>
      <c r="C93" s="36" t="s">
        <v>176</v>
      </c>
      <c r="D93" s="46">
        <f t="shared" ref="D93:L93" si="29">SUM(D94:D95)</f>
        <v>0</v>
      </c>
      <c r="E93" s="486"/>
      <c r="F93" s="49">
        <f t="shared" si="29"/>
        <v>0</v>
      </c>
      <c r="G93" s="47">
        <f t="shared" si="29"/>
        <v>0</v>
      </c>
      <c r="H93" s="47">
        <f t="shared" si="29"/>
        <v>0</v>
      </c>
      <c r="I93" s="67">
        <f t="shared" si="29"/>
        <v>0</v>
      </c>
      <c r="J93" s="47">
        <f t="shared" si="29"/>
        <v>0</v>
      </c>
      <c r="K93" s="50">
        <f t="shared" si="29"/>
        <v>0</v>
      </c>
      <c r="L93" s="51">
        <f t="shared" si="29"/>
        <v>0</v>
      </c>
      <c r="N93" s="571"/>
    </row>
    <row r="94" spans="1:14" x14ac:dyDescent="0.25">
      <c r="A94" s="61"/>
      <c r="B94" s="62" t="s">
        <v>177</v>
      </c>
      <c r="C94" s="45" t="s">
        <v>178</v>
      </c>
      <c r="D94" s="46">
        <f t="shared" ref="D94:D97" si="30">SUM(F94:I94)</f>
        <v>0</v>
      </c>
      <c r="E94" s="486"/>
      <c r="F94" s="49"/>
      <c r="G94" s="47"/>
      <c r="H94" s="47"/>
      <c r="I94" s="67"/>
      <c r="J94" s="47"/>
      <c r="K94" s="50"/>
      <c r="L94" s="51"/>
      <c r="N94" s="571"/>
    </row>
    <row r="95" spans="1:14" x14ac:dyDescent="0.25">
      <c r="A95" s="61"/>
      <c r="B95" s="62" t="s">
        <v>179</v>
      </c>
      <c r="C95" s="45" t="s">
        <v>180</v>
      </c>
      <c r="D95" s="46">
        <f t="shared" si="30"/>
        <v>0</v>
      </c>
      <c r="E95" s="486"/>
      <c r="F95" s="49"/>
      <c r="G95" s="47"/>
      <c r="H95" s="47"/>
      <c r="I95" s="67"/>
      <c r="J95" s="47"/>
      <c r="K95" s="50"/>
      <c r="L95" s="51"/>
      <c r="N95" s="571"/>
    </row>
    <row r="96" spans="1:14" x14ac:dyDescent="0.25">
      <c r="A96" s="1212" t="s">
        <v>181</v>
      </c>
      <c r="B96" s="1213"/>
      <c r="C96" s="36" t="s">
        <v>182</v>
      </c>
      <c r="D96" s="46">
        <f t="shared" si="30"/>
        <v>0</v>
      </c>
      <c r="E96" s="486"/>
      <c r="F96" s="49"/>
      <c r="G96" s="47"/>
      <c r="H96" s="47"/>
      <c r="I96" s="67"/>
      <c r="J96" s="47"/>
      <c r="K96" s="50"/>
      <c r="L96" s="51"/>
      <c r="N96" s="571"/>
    </row>
    <row r="97" spans="1:14" x14ac:dyDescent="0.25">
      <c r="A97" s="1210" t="s">
        <v>183</v>
      </c>
      <c r="B97" s="1211"/>
      <c r="C97" s="36" t="s">
        <v>184</v>
      </c>
      <c r="D97" s="63">
        <f t="shared" si="30"/>
        <v>0</v>
      </c>
      <c r="E97" s="319"/>
      <c r="F97" s="73"/>
      <c r="G97" s="64"/>
      <c r="H97" s="64"/>
      <c r="I97" s="75"/>
      <c r="J97" s="64"/>
      <c r="K97" s="77"/>
      <c r="L97" s="78"/>
      <c r="N97" s="580"/>
    </row>
    <row r="98" spans="1:14" x14ac:dyDescent="0.25">
      <c r="A98" s="1206" t="s">
        <v>185</v>
      </c>
      <c r="B98" s="1207"/>
      <c r="C98" s="36" t="s">
        <v>186</v>
      </c>
      <c r="D98" s="46">
        <f t="shared" ref="D98:L98" si="31">SUM(D99:D106)</f>
        <v>3</v>
      </c>
      <c r="E98" s="486"/>
      <c r="F98" s="49">
        <f t="shared" si="31"/>
        <v>0</v>
      </c>
      <c r="G98" s="47">
        <f t="shared" si="31"/>
        <v>2</v>
      </c>
      <c r="H98" s="47">
        <f t="shared" si="31"/>
        <v>1</v>
      </c>
      <c r="I98" s="67">
        <f t="shared" si="31"/>
        <v>0</v>
      </c>
      <c r="J98" s="47">
        <f t="shared" si="31"/>
        <v>3</v>
      </c>
      <c r="K98" s="50">
        <f t="shared" si="31"/>
        <v>3</v>
      </c>
      <c r="L98" s="51">
        <f t="shared" si="31"/>
        <v>3</v>
      </c>
      <c r="N98" s="571"/>
    </row>
    <row r="99" spans="1:14" x14ac:dyDescent="0.25">
      <c r="A99" s="61"/>
      <c r="B99" s="62" t="s">
        <v>187</v>
      </c>
      <c r="C99" s="45" t="s">
        <v>188</v>
      </c>
      <c r="D99" s="46">
        <f t="shared" ref="D99:D106" si="32">SUM(F99:I99)</f>
        <v>0</v>
      </c>
      <c r="E99" s="486"/>
      <c r="F99" s="49"/>
      <c r="G99" s="47"/>
      <c r="H99" s="47"/>
      <c r="I99" s="67"/>
      <c r="J99" s="47"/>
      <c r="K99" s="50"/>
      <c r="L99" s="51"/>
      <c r="N99" s="571"/>
    </row>
    <row r="100" spans="1:14" x14ac:dyDescent="0.25">
      <c r="A100" s="61"/>
      <c r="B100" s="62" t="s">
        <v>189</v>
      </c>
      <c r="C100" s="45" t="s">
        <v>190</v>
      </c>
      <c r="D100" s="46">
        <f t="shared" si="32"/>
        <v>0</v>
      </c>
      <c r="E100" s="486"/>
      <c r="F100" s="49"/>
      <c r="G100" s="47"/>
      <c r="H100" s="47"/>
      <c r="I100" s="67"/>
      <c r="J100" s="47"/>
      <c r="K100" s="50"/>
      <c r="L100" s="51"/>
      <c r="N100" s="571"/>
    </row>
    <row r="101" spans="1:14" x14ac:dyDescent="0.25">
      <c r="A101" s="61"/>
      <c r="B101" s="62" t="s">
        <v>191</v>
      </c>
      <c r="C101" s="45" t="s">
        <v>192</v>
      </c>
      <c r="D101" s="46">
        <f t="shared" si="32"/>
        <v>3</v>
      </c>
      <c r="E101" s="486"/>
      <c r="F101" s="49"/>
      <c r="G101" s="47">
        <v>2</v>
      </c>
      <c r="H101" s="47">
        <v>1</v>
      </c>
      <c r="I101" s="67"/>
      <c r="J101" s="47">
        <v>3</v>
      </c>
      <c r="K101" s="50">
        <v>3</v>
      </c>
      <c r="L101" s="51">
        <v>3</v>
      </c>
      <c r="N101" s="571"/>
    </row>
    <row r="102" spans="1:14" x14ac:dyDescent="0.25">
      <c r="A102" s="61"/>
      <c r="B102" s="62" t="s">
        <v>193</v>
      </c>
      <c r="C102" s="45" t="s">
        <v>194</v>
      </c>
      <c r="D102" s="46">
        <f t="shared" si="32"/>
        <v>0</v>
      </c>
      <c r="E102" s="486"/>
      <c r="F102" s="49"/>
      <c r="G102" s="47"/>
      <c r="H102" s="47"/>
      <c r="I102" s="67"/>
      <c r="J102" s="47"/>
      <c r="K102" s="50"/>
      <c r="L102" s="51"/>
      <c r="N102" s="571"/>
    </row>
    <row r="103" spans="1:14" x14ac:dyDescent="0.25">
      <c r="A103" s="61"/>
      <c r="B103" s="62" t="s">
        <v>195</v>
      </c>
      <c r="C103" s="45" t="s">
        <v>196</v>
      </c>
      <c r="D103" s="46">
        <f t="shared" si="32"/>
        <v>0</v>
      </c>
      <c r="E103" s="486"/>
      <c r="F103" s="49"/>
      <c r="G103" s="47"/>
      <c r="H103" s="47"/>
      <c r="I103" s="67"/>
      <c r="J103" s="47"/>
      <c r="K103" s="50"/>
      <c r="L103" s="51"/>
      <c r="N103" s="571"/>
    </row>
    <row r="104" spans="1:14" x14ac:dyDescent="0.25">
      <c r="A104" s="61"/>
      <c r="B104" s="62" t="s">
        <v>197</v>
      </c>
      <c r="C104" s="45" t="s">
        <v>198</v>
      </c>
      <c r="D104" s="46">
        <f t="shared" si="32"/>
        <v>0</v>
      </c>
      <c r="E104" s="486"/>
      <c r="F104" s="49"/>
      <c r="G104" s="47"/>
      <c r="H104" s="47"/>
      <c r="I104" s="67"/>
      <c r="J104" s="47"/>
      <c r="K104" s="50"/>
      <c r="L104" s="51"/>
      <c r="N104" s="571"/>
    </row>
    <row r="105" spans="1:14" x14ac:dyDescent="0.25">
      <c r="A105" s="61"/>
      <c r="B105" s="62" t="s">
        <v>199</v>
      </c>
      <c r="C105" s="45" t="s">
        <v>200</v>
      </c>
      <c r="D105" s="46">
        <f t="shared" si="32"/>
        <v>0</v>
      </c>
      <c r="E105" s="486"/>
      <c r="F105" s="49"/>
      <c r="G105" s="47"/>
      <c r="H105" s="47"/>
      <c r="I105" s="67"/>
      <c r="J105" s="47"/>
      <c r="K105" s="50"/>
      <c r="L105" s="51"/>
      <c r="N105" s="571"/>
    </row>
    <row r="106" spans="1:14" x14ac:dyDescent="0.25">
      <c r="A106" s="61"/>
      <c r="B106" s="62" t="s">
        <v>201</v>
      </c>
      <c r="C106" s="45" t="s">
        <v>202</v>
      </c>
      <c r="D106" s="46">
        <f t="shared" si="32"/>
        <v>0</v>
      </c>
      <c r="E106" s="486"/>
      <c r="F106" s="49"/>
      <c r="G106" s="47"/>
      <c r="H106" s="47"/>
      <c r="I106" s="67"/>
      <c r="J106" s="47"/>
      <c r="K106" s="50"/>
      <c r="L106" s="51"/>
      <c r="N106" s="571"/>
    </row>
    <row r="107" spans="1:14" x14ac:dyDescent="0.25">
      <c r="A107" s="1206" t="s">
        <v>203</v>
      </c>
      <c r="B107" s="1207"/>
      <c r="C107" s="36" t="s">
        <v>204</v>
      </c>
      <c r="D107" s="63">
        <f t="shared" ref="D107:I107" si="33">D108+D111+D116</f>
        <v>0</v>
      </c>
      <c r="E107" s="319"/>
      <c r="F107" s="73">
        <f t="shared" si="33"/>
        <v>0</v>
      </c>
      <c r="G107" s="64">
        <f t="shared" si="33"/>
        <v>0</v>
      </c>
      <c r="H107" s="64">
        <f t="shared" si="33"/>
        <v>0</v>
      </c>
      <c r="I107" s="75">
        <f t="shared" si="33"/>
        <v>0</v>
      </c>
      <c r="J107" s="64">
        <f>J108+J111+J116</f>
        <v>0</v>
      </c>
      <c r="K107" s="74">
        <f>K108+K111+K116</f>
        <v>0</v>
      </c>
      <c r="L107" s="75">
        <f>L108+L111+L116</f>
        <v>0</v>
      </c>
      <c r="N107" s="580"/>
    </row>
    <row r="108" spans="1:14" x14ac:dyDescent="0.25">
      <c r="A108" s="1206" t="s">
        <v>205</v>
      </c>
      <c r="B108" s="1207"/>
      <c r="C108" s="36" t="s">
        <v>206</v>
      </c>
      <c r="D108" s="63">
        <f t="shared" ref="D108:L108" si="34">SUM(D109:D110)</f>
        <v>0</v>
      </c>
      <c r="E108" s="319"/>
      <c r="F108" s="73">
        <f t="shared" si="34"/>
        <v>0</v>
      </c>
      <c r="G108" s="64">
        <f t="shared" si="34"/>
        <v>0</v>
      </c>
      <c r="H108" s="64">
        <f t="shared" si="34"/>
        <v>0</v>
      </c>
      <c r="I108" s="75">
        <f t="shared" si="34"/>
        <v>0</v>
      </c>
      <c r="J108" s="64">
        <f t="shared" si="34"/>
        <v>0</v>
      </c>
      <c r="K108" s="77">
        <f t="shared" si="34"/>
        <v>0</v>
      </c>
      <c r="L108" s="78">
        <f t="shared" si="34"/>
        <v>0</v>
      </c>
      <c r="N108" s="580"/>
    </row>
    <row r="109" spans="1:14" x14ac:dyDescent="0.25">
      <c r="A109" s="61"/>
      <c r="B109" s="44" t="s">
        <v>207</v>
      </c>
      <c r="C109" s="45" t="s">
        <v>208</v>
      </c>
      <c r="D109" s="46">
        <f t="shared" ref="D109:D110" si="35">SUM(F109:I109)</f>
        <v>0</v>
      </c>
      <c r="E109" s="486"/>
      <c r="F109" s="49"/>
      <c r="G109" s="47"/>
      <c r="H109" s="47"/>
      <c r="I109" s="67"/>
      <c r="J109" s="47"/>
      <c r="K109" s="50"/>
      <c r="L109" s="51"/>
      <c r="N109" s="571"/>
    </row>
    <row r="110" spans="1:14" x14ac:dyDescent="0.25">
      <c r="A110" s="61"/>
      <c r="B110" s="44" t="s">
        <v>209</v>
      </c>
      <c r="C110" s="45" t="s">
        <v>210</v>
      </c>
      <c r="D110" s="46">
        <f t="shared" si="35"/>
        <v>0</v>
      </c>
      <c r="E110" s="486"/>
      <c r="F110" s="49"/>
      <c r="G110" s="47"/>
      <c r="H110" s="47"/>
      <c r="I110" s="67"/>
      <c r="J110" s="47"/>
      <c r="K110" s="50"/>
      <c r="L110" s="51"/>
      <c r="N110" s="571"/>
    </row>
    <row r="111" spans="1:14" x14ac:dyDescent="0.25">
      <c r="A111" s="1256" t="s">
        <v>211</v>
      </c>
      <c r="B111" s="1257"/>
      <c r="C111" s="36" t="s">
        <v>212</v>
      </c>
      <c r="D111" s="63">
        <f t="shared" ref="D111:L111" si="36">SUM(D112:D115)</f>
        <v>0</v>
      </c>
      <c r="E111" s="319"/>
      <c r="F111" s="73">
        <f t="shared" si="36"/>
        <v>0</v>
      </c>
      <c r="G111" s="64">
        <f t="shared" si="36"/>
        <v>0</v>
      </c>
      <c r="H111" s="64">
        <f t="shared" si="36"/>
        <v>0</v>
      </c>
      <c r="I111" s="75">
        <f t="shared" si="36"/>
        <v>0</v>
      </c>
      <c r="J111" s="64">
        <f t="shared" si="36"/>
        <v>0</v>
      </c>
      <c r="K111" s="77">
        <f t="shared" si="36"/>
        <v>0</v>
      </c>
      <c r="L111" s="78">
        <f t="shared" si="36"/>
        <v>0</v>
      </c>
      <c r="N111" s="580"/>
    </row>
    <row r="112" spans="1:14" x14ac:dyDescent="0.25">
      <c r="A112" s="43"/>
      <c r="B112" s="44" t="s">
        <v>213</v>
      </c>
      <c r="C112" s="45" t="s">
        <v>214</v>
      </c>
      <c r="D112" s="46">
        <f t="shared" ref="D112:D115" si="37">SUM(F112:I112)</f>
        <v>0</v>
      </c>
      <c r="E112" s="486"/>
      <c r="F112" s="49"/>
      <c r="G112" s="47"/>
      <c r="H112" s="47"/>
      <c r="I112" s="67"/>
      <c r="J112" s="47"/>
      <c r="K112" s="50"/>
      <c r="L112" s="51"/>
      <c r="N112" s="571"/>
    </row>
    <row r="113" spans="1:14" x14ac:dyDescent="0.25">
      <c r="A113" s="61"/>
      <c r="B113" s="86" t="s">
        <v>215</v>
      </c>
      <c r="C113" s="45" t="s">
        <v>216</v>
      </c>
      <c r="D113" s="46">
        <f t="shared" si="37"/>
        <v>0</v>
      </c>
      <c r="E113" s="486"/>
      <c r="F113" s="49"/>
      <c r="G113" s="47"/>
      <c r="H113" s="47"/>
      <c r="I113" s="67"/>
      <c r="J113" s="47"/>
      <c r="K113" s="50"/>
      <c r="L113" s="51"/>
      <c r="N113" s="571"/>
    </row>
    <row r="114" spans="1:14" x14ac:dyDescent="0.25">
      <c r="A114" s="61"/>
      <c r="B114" s="88" t="s">
        <v>217</v>
      </c>
      <c r="C114" s="45" t="s">
        <v>218</v>
      </c>
      <c r="D114" s="46">
        <f t="shared" si="37"/>
        <v>0</v>
      </c>
      <c r="E114" s="486"/>
      <c r="F114" s="49"/>
      <c r="G114" s="47"/>
      <c r="H114" s="47"/>
      <c r="I114" s="67"/>
      <c r="J114" s="47"/>
      <c r="K114" s="50"/>
      <c r="L114" s="51"/>
      <c r="N114" s="571"/>
    </row>
    <row r="115" spans="1:14" x14ac:dyDescent="0.25">
      <c r="A115" s="61"/>
      <c r="B115" s="44" t="s">
        <v>219</v>
      </c>
      <c r="C115" s="45" t="s">
        <v>220</v>
      </c>
      <c r="D115" s="46">
        <f t="shared" si="37"/>
        <v>0</v>
      </c>
      <c r="E115" s="486"/>
      <c r="F115" s="49"/>
      <c r="G115" s="47"/>
      <c r="H115" s="47"/>
      <c r="I115" s="67"/>
      <c r="J115" s="47"/>
      <c r="K115" s="50"/>
      <c r="L115" s="51"/>
      <c r="N115" s="571"/>
    </row>
    <row r="116" spans="1:14" x14ac:dyDescent="0.25">
      <c r="A116" s="1206" t="s">
        <v>221</v>
      </c>
      <c r="B116" s="1207"/>
      <c r="C116" s="36" t="s">
        <v>222</v>
      </c>
      <c r="D116" s="63">
        <f t="shared" ref="D116:L116" si="38">SUM(D117:D120)</f>
        <v>0</v>
      </c>
      <c r="E116" s="319"/>
      <c r="F116" s="73">
        <f t="shared" si="38"/>
        <v>0</v>
      </c>
      <c r="G116" s="64">
        <f t="shared" si="38"/>
        <v>0</v>
      </c>
      <c r="H116" s="64">
        <f t="shared" si="38"/>
        <v>0</v>
      </c>
      <c r="I116" s="75">
        <f t="shared" si="38"/>
        <v>0</v>
      </c>
      <c r="J116" s="64">
        <f t="shared" si="38"/>
        <v>0</v>
      </c>
      <c r="K116" s="77">
        <f t="shared" si="38"/>
        <v>0</v>
      </c>
      <c r="L116" s="78">
        <f t="shared" si="38"/>
        <v>0</v>
      </c>
      <c r="N116" s="580"/>
    </row>
    <row r="117" spans="1:14" x14ac:dyDescent="0.25">
      <c r="A117" s="89"/>
      <c r="B117" s="44" t="s">
        <v>223</v>
      </c>
      <c r="C117" s="45" t="s">
        <v>224</v>
      </c>
      <c r="D117" s="46">
        <f t="shared" ref="D117:D120" si="39">SUM(F117:I117)</f>
        <v>0</v>
      </c>
      <c r="E117" s="486"/>
      <c r="F117" s="49"/>
      <c r="G117" s="47"/>
      <c r="H117" s="47"/>
      <c r="I117" s="67"/>
      <c r="J117" s="47"/>
      <c r="K117" s="50"/>
      <c r="L117" s="51"/>
      <c r="N117" s="571"/>
    </row>
    <row r="118" spans="1:14" x14ac:dyDescent="0.25">
      <c r="A118" s="61"/>
      <c r="B118" s="44" t="s">
        <v>225</v>
      </c>
      <c r="C118" s="45" t="s">
        <v>226</v>
      </c>
      <c r="D118" s="46">
        <f t="shared" si="39"/>
        <v>0</v>
      </c>
      <c r="E118" s="486"/>
      <c r="F118" s="49"/>
      <c r="G118" s="47"/>
      <c r="H118" s="47"/>
      <c r="I118" s="67"/>
      <c r="J118" s="47"/>
      <c r="K118" s="50"/>
      <c r="L118" s="51"/>
      <c r="N118" s="571"/>
    </row>
    <row r="119" spans="1:14" x14ac:dyDescent="0.25">
      <c r="A119" s="61"/>
      <c r="B119" s="86" t="s">
        <v>227</v>
      </c>
      <c r="C119" s="45" t="s">
        <v>228</v>
      </c>
      <c r="D119" s="46">
        <f t="shared" si="39"/>
        <v>0</v>
      </c>
      <c r="E119" s="486"/>
      <c r="F119" s="49"/>
      <c r="G119" s="47"/>
      <c r="H119" s="47"/>
      <c r="I119" s="67"/>
      <c r="J119" s="47"/>
      <c r="K119" s="50"/>
      <c r="L119" s="51"/>
      <c r="N119" s="571"/>
    </row>
    <row r="120" spans="1:14" x14ac:dyDescent="0.25">
      <c r="A120" s="61"/>
      <c r="B120" s="86" t="s">
        <v>229</v>
      </c>
      <c r="C120" s="45" t="s">
        <v>230</v>
      </c>
      <c r="D120" s="46">
        <f t="shared" si="39"/>
        <v>0</v>
      </c>
      <c r="E120" s="486"/>
      <c r="F120" s="49"/>
      <c r="G120" s="47"/>
      <c r="H120" s="47"/>
      <c r="I120" s="67"/>
      <c r="J120" s="47"/>
      <c r="K120" s="50"/>
      <c r="L120" s="51"/>
      <c r="N120" s="571"/>
    </row>
    <row r="121" spans="1:14" x14ac:dyDescent="0.25">
      <c r="A121" s="1206" t="s">
        <v>231</v>
      </c>
      <c r="B121" s="1207"/>
      <c r="C121" s="36" t="s">
        <v>232</v>
      </c>
      <c r="D121" s="37">
        <f t="shared" ref="D121:L121" si="40">SUM(D122:D124)</f>
        <v>0</v>
      </c>
      <c r="E121" s="485"/>
      <c r="F121" s="40">
        <f t="shared" si="40"/>
        <v>0</v>
      </c>
      <c r="G121" s="38">
        <f t="shared" si="40"/>
        <v>0</v>
      </c>
      <c r="H121" s="38">
        <f t="shared" si="40"/>
        <v>0</v>
      </c>
      <c r="I121" s="90">
        <f t="shared" si="40"/>
        <v>0</v>
      </c>
      <c r="J121" s="38">
        <f t="shared" si="40"/>
        <v>0</v>
      </c>
      <c r="K121" s="68">
        <f t="shared" si="40"/>
        <v>0</v>
      </c>
      <c r="L121" s="90">
        <f t="shared" si="40"/>
        <v>0</v>
      </c>
      <c r="N121" s="599"/>
    </row>
    <row r="122" spans="1:14" x14ac:dyDescent="0.25">
      <c r="A122" s="61"/>
      <c r="B122" s="91" t="s">
        <v>233</v>
      </c>
      <c r="C122" s="92" t="s">
        <v>234</v>
      </c>
      <c r="D122" s="46">
        <f t="shared" ref="D122:D124" si="41">SUM(F122:I122)</f>
        <v>0</v>
      </c>
      <c r="E122" s="486"/>
      <c r="F122" s="49"/>
      <c r="G122" s="47"/>
      <c r="H122" s="47"/>
      <c r="I122" s="67"/>
      <c r="J122" s="47"/>
      <c r="K122" s="50"/>
      <c r="L122" s="51"/>
      <c r="N122" s="571"/>
    </row>
    <row r="123" spans="1:14" x14ac:dyDescent="0.25">
      <c r="A123" s="61"/>
      <c r="B123" s="93" t="s">
        <v>235</v>
      </c>
      <c r="C123" s="92" t="s">
        <v>236</v>
      </c>
      <c r="D123" s="46">
        <f t="shared" si="41"/>
        <v>0</v>
      </c>
      <c r="E123" s="486"/>
      <c r="F123" s="49"/>
      <c r="G123" s="47"/>
      <c r="H123" s="47"/>
      <c r="I123" s="67"/>
      <c r="J123" s="47"/>
      <c r="K123" s="50"/>
      <c r="L123" s="51"/>
      <c r="N123" s="571"/>
    </row>
    <row r="124" spans="1:14" x14ac:dyDescent="0.25">
      <c r="A124" s="61"/>
      <c r="B124" s="94" t="s">
        <v>237</v>
      </c>
      <c r="C124" s="92" t="s">
        <v>238</v>
      </c>
      <c r="D124" s="46">
        <f t="shared" si="41"/>
        <v>0</v>
      </c>
      <c r="E124" s="486"/>
      <c r="F124" s="49"/>
      <c r="G124" s="47"/>
      <c r="H124" s="47"/>
      <c r="I124" s="67"/>
      <c r="J124" s="47"/>
      <c r="K124" s="50"/>
      <c r="L124" s="51"/>
      <c r="N124" s="571"/>
    </row>
    <row r="125" spans="1:14" x14ac:dyDescent="0.25">
      <c r="A125" s="1206" t="s">
        <v>239</v>
      </c>
      <c r="B125" s="1207"/>
      <c r="C125" s="95" t="s">
        <v>240</v>
      </c>
      <c r="D125" s="37">
        <f t="shared" ref="D125:L125" si="42">D126</f>
        <v>0</v>
      </c>
      <c r="E125" s="485"/>
      <c r="F125" s="40">
        <f t="shared" si="42"/>
        <v>0</v>
      </c>
      <c r="G125" s="38">
        <f t="shared" si="42"/>
        <v>0</v>
      </c>
      <c r="H125" s="38">
        <f t="shared" si="42"/>
        <v>0</v>
      </c>
      <c r="I125" s="90">
        <f t="shared" si="42"/>
        <v>0</v>
      </c>
      <c r="J125" s="38">
        <f t="shared" si="42"/>
        <v>0</v>
      </c>
      <c r="K125" s="68">
        <f t="shared" si="42"/>
        <v>0</v>
      </c>
      <c r="L125" s="90">
        <f t="shared" si="42"/>
        <v>0</v>
      </c>
      <c r="N125" s="599"/>
    </row>
    <row r="126" spans="1:14" x14ac:dyDescent="0.25">
      <c r="A126" s="1206" t="s">
        <v>241</v>
      </c>
      <c r="B126" s="1207"/>
      <c r="C126" s="36" t="s">
        <v>242</v>
      </c>
      <c r="D126" s="46">
        <f>SUM(F126:I126)</f>
        <v>0</v>
      </c>
      <c r="E126" s="486"/>
      <c r="F126" s="49"/>
      <c r="G126" s="47"/>
      <c r="H126" s="47"/>
      <c r="I126" s="67"/>
      <c r="J126" s="47"/>
      <c r="K126" s="50"/>
      <c r="L126" s="51"/>
      <c r="N126" s="571"/>
    </row>
    <row r="127" spans="1:14" x14ac:dyDescent="0.25">
      <c r="A127" s="1214" t="s">
        <v>243</v>
      </c>
      <c r="B127" s="1215"/>
      <c r="C127" s="36" t="s">
        <v>244</v>
      </c>
      <c r="D127" s="37">
        <f t="shared" ref="D127:L127" si="43">D128</f>
        <v>0</v>
      </c>
      <c r="E127" s="485"/>
      <c r="F127" s="40">
        <f t="shared" si="43"/>
        <v>0</v>
      </c>
      <c r="G127" s="38">
        <f t="shared" si="43"/>
        <v>0</v>
      </c>
      <c r="H127" s="38">
        <f t="shared" si="43"/>
        <v>0</v>
      </c>
      <c r="I127" s="90">
        <f t="shared" si="43"/>
        <v>0</v>
      </c>
      <c r="J127" s="38">
        <f t="shared" si="43"/>
        <v>0</v>
      </c>
      <c r="K127" s="68">
        <f t="shared" si="43"/>
        <v>0</v>
      </c>
      <c r="L127" s="90">
        <f t="shared" si="43"/>
        <v>0</v>
      </c>
      <c r="N127" s="599"/>
    </row>
    <row r="128" spans="1:14" x14ac:dyDescent="0.25">
      <c r="A128" s="1214" t="s">
        <v>245</v>
      </c>
      <c r="B128" s="1215"/>
      <c r="C128" s="36" t="s">
        <v>246</v>
      </c>
      <c r="D128" s="37">
        <f t="shared" ref="D128:L128" si="44">SUM(D129:D142)</f>
        <v>0</v>
      </c>
      <c r="E128" s="485"/>
      <c r="F128" s="40">
        <f t="shared" si="44"/>
        <v>0</v>
      </c>
      <c r="G128" s="38">
        <f t="shared" si="44"/>
        <v>0</v>
      </c>
      <c r="H128" s="38">
        <f t="shared" si="44"/>
        <v>0</v>
      </c>
      <c r="I128" s="90">
        <f t="shared" si="44"/>
        <v>0</v>
      </c>
      <c r="J128" s="38">
        <f t="shared" si="44"/>
        <v>0</v>
      </c>
      <c r="K128" s="68">
        <f t="shared" si="44"/>
        <v>0</v>
      </c>
      <c r="L128" s="90">
        <f t="shared" si="44"/>
        <v>0</v>
      </c>
      <c r="N128" s="599"/>
    </row>
    <row r="129" spans="1:14" x14ac:dyDescent="0.25">
      <c r="A129" s="61"/>
      <c r="B129" s="62" t="s">
        <v>247</v>
      </c>
      <c r="C129" s="45" t="s">
        <v>248</v>
      </c>
      <c r="D129" s="46">
        <f t="shared" ref="D129:D142" si="45">SUM(F129:I129)</f>
        <v>0</v>
      </c>
      <c r="E129" s="486"/>
      <c r="F129" s="49"/>
      <c r="G129" s="47"/>
      <c r="H129" s="47"/>
      <c r="I129" s="67"/>
      <c r="J129" s="47"/>
      <c r="K129" s="50"/>
      <c r="L129" s="51"/>
      <c r="N129" s="571"/>
    </row>
    <row r="130" spans="1:14" x14ac:dyDescent="0.25">
      <c r="A130" s="61"/>
      <c r="B130" s="44" t="s">
        <v>249</v>
      </c>
      <c r="C130" s="45" t="s">
        <v>250</v>
      </c>
      <c r="D130" s="46">
        <f t="shared" si="45"/>
        <v>0</v>
      </c>
      <c r="E130" s="486"/>
      <c r="F130" s="49"/>
      <c r="G130" s="47"/>
      <c r="H130" s="47"/>
      <c r="I130" s="67"/>
      <c r="J130" s="47"/>
      <c r="K130" s="50"/>
      <c r="L130" s="51"/>
      <c r="N130" s="571"/>
    </row>
    <row r="131" spans="1:14" x14ac:dyDescent="0.25">
      <c r="A131" s="61"/>
      <c r="B131" s="44" t="s">
        <v>251</v>
      </c>
      <c r="C131" s="45" t="s">
        <v>252</v>
      </c>
      <c r="D131" s="46">
        <f t="shared" si="45"/>
        <v>0</v>
      </c>
      <c r="E131" s="486"/>
      <c r="F131" s="49"/>
      <c r="G131" s="47"/>
      <c r="H131" s="47"/>
      <c r="I131" s="67"/>
      <c r="J131" s="47"/>
      <c r="K131" s="50"/>
      <c r="L131" s="51"/>
      <c r="N131" s="571"/>
    </row>
    <row r="132" spans="1:14" x14ac:dyDescent="0.25">
      <c r="A132" s="61"/>
      <c r="B132" s="86" t="s">
        <v>253</v>
      </c>
      <c r="C132" s="45" t="s">
        <v>254</v>
      </c>
      <c r="D132" s="46">
        <f t="shared" si="45"/>
        <v>0</v>
      </c>
      <c r="E132" s="486"/>
      <c r="F132" s="49"/>
      <c r="G132" s="47"/>
      <c r="H132" s="47"/>
      <c r="I132" s="67"/>
      <c r="J132" s="47"/>
      <c r="K132" s="50"/>
      <c r="L132" s="51"/>
      <c r="N132" s="571"/>
    </row>
    <row r="133" spans="1:14" x14ac:dyDescent="0.25">
      <c r="A133" s="61"/>
      <c r="B133" s="86" t="s">
        <v>255</v>
      </c>
      <c r="C133" s="45" t="s">
        <v>256</v>
      </c>
      <c r="D133" s="46">
        <f t="shared" si="45"/>
        <v>0</v>
      </c>
      <c r="E133" s="486"/>
      <c r="F133" s="49"/>
      <c r="G133" s="47"/>
      <c r="H133" s="47"/>
      <c r="I133" s="67"/>
      <c r="J133" s="47"/>
      <c r="K133" s="50"/>
      <c r="L133" s="51"/>
      <c r="N133" s="571"/>
    </row>
    <row r="134" spans="1:14" ht="26.25" x14ac:dyDescent="0.25">
      <c r="A134" s="96"/>
      <c r="B134" s="86" t="s">
        <v>257</v>
      </c>
      <c r="C134" s="45" t="s">
        <v>258</v>
      </c>
      <c r="D134" s="46">
        <f t="shared" si="45"/>
        <v>0</v>
      </c>
      <c r="E134" s="486"/>
      <c r="F134" s="49"/>
      <c r="G134" s="47"/>
      <c r="H134" s="47"/>
      <c r="I134" s="67"/>
      <c r="J134" s="47"/>
      <c r="K134" s="50"/>
      <c r="L134" s="51"/>
      <c r="N134" s="571"/>
    </row>
    <row r="135" spans="1:14" ht="26.25" x14ac:dyDescent="0.25">
      <c r="A135" s="96"/>
      <c r="B135" s="86" t="s">
        <v>259</v>
      </c>
      <c r="C135" s="45" t="s">
        <v>260</v>
      </c>
      <c r="D135" s="46">
        <f t="shared" si="45"/>
        <v>0</v>
      </c>
      <c r="E135" s="486"/>
      <c r="F135" s="49"/>
      <c r="G135" s="47"/>
      <c r="H135" s="47"/>
      <c r="I135" s="67"/>
      <c r="J135" s="47"/>
      <c r="K135" s="50"/>
      <c r="L135" s="51"/>
      <c r="N135" s="571"/>
    </row>
    <row r="136" spans="1:14" x14ac:dyDescent="0.25">
      <c r="A136" s="96"/>
      <c r="B136" s="86" t="s">
        <v>261</v>
      </c>
      <c r="C136" s="45" t="s">
        <v>262</v>
      </c>
      <c r="D136" s="46">
        <f t="shared" si="45"/>
        <v>0</v>
      </c>
      <c r="E136" s="486"/>
      <c r="F136" s="49"/>
      <c r="G136" s="47"/>
      <c r="H136" s="47"/>
      <c r="I136" s="67"/>
      <c r="J136" s="47"/>
      <c r="K136" s="50"/>
      <c r="L136" s="51"/>
      <c r="N136" s="571"/>
    </row>
    <row r="137" spans="1:14" x14ac:dyDescent="0.25">
      <c r="A137" s="96"/>
      <c r="B137" s="86" t="s">
        <v>263</v>
      </c>
      <c r="C137" s="45" t="s">
        <v>264</v>
      </c>
      <c r="D137" s="46">
        <f t="shared" si="45"/>
        <v>0</v>
      </c>
      <c r="E137" s="486"/>
      <c r="F137" s="49"/>
      <c r="G137" s="47"/>
      <c r="H137" s="47"/>
      <c r="I137" s="67"/>
      <c r="J137" s="47"/>
      <c r="K137" s="50"/>
      <c r="L137" s="51"/>
      <c r="N137" s="571"/>
    </row>
    <row r="138" spans="1:14" x14ac:dyDescent="0.25">
      <c r="A138" s="96"/>
      <c r="B138" s="86" t="s">
        <v>265</v>
      </c>
      <c r="C138" s="45" t="s">
        <v>266</v>
      </c>
      <c r="D138" s="46">
        <f t="shared" si="45"/>
        <v>0</v>
      </c>
      <c r="E138" s="486"/>
      <c r="F138" s="49"/>
      <c r="G138" s="47"/>
      <c r="H138" s="47"/>
      <c r="I138" s="67"/>
      <c r="J138" s="47"/>
      <c r="K138" s="50"/>
      <c r="L138" s="51"/>
      <c r="N138" s="571"/>
    </row>
    <row r="139" spans="1:14" x14ac:dyDescent="0.25">
      <c r="A139" s="96"/>
      <c r="B139" s="86" t="s">
        <v>267</v>
      </c>
      <c r="C139" s="45" t="s">
        <v>268</v>
      </c>
      <c r="D139" s="46">
        <f t="shared" si="45"/>
        <v>0</v>
      </c>
      <c r="E139" s="486"/>
      <c r="F139" s="49"/>
      <c r="G139" s="47"/>
      <c r="H139" s="47"/>
      <c r="I139" s="67"/>
      <c r="J139" s="47"/>
      <c r="K139" s="50"/>
      <c r="L139" s="51"/>
      <c r="N139" s="571"/>
    </row>
    <row r="140" spans="1:14" ht="26.25" x14ac:dyDescent="0.25">
      <c r="A140" s="96"/>
      <c r="B140" s="86" t="s">
        <v>269</v>
      </c>
      <c r="C140" s="45" t="s">
        <v>270</v>
      </c>
      <c r="D140" s="46">
        <f t="shared" si="45"/>
        <v>0</v>
      </c>
      <c r="E140" s="486"/>
      <c r="F140" s="49"/>
      <c r="G140" s="47"/>
      <c r="H140" s="47"/>
      <c r="I140" s="67"/>
      <c r="J140" s="47"/>
      <c r="K140" s="50"/>
      <c r="L140" s="51"/>
      <c r="N140" s="571"/>
    </row>
    <row r="141" spans="1:14" ht="26.25" x14ac:dyDescent="0.25">
      <c r="A141" s="96"/>
      <c r="B141" s="86" t="s">
        <v>271</v>
      </c>
      <c r="C141" s="45" t="s">
        <v>272</v>
      </c>
      <c r="D141" s="46">
        <f t="shared" si="45"/>
        <v>0</v>
      </c>
      <c r="E141" s="486"/>
      <c r="F141" s="49"/>
      <c r="G141" s="47"/>
      <c r="H141" s="47"/>
      <c r="I141" s="67"/>
      <c r="J141" s="47"/>
      <c r="K141" s="50"/>
      <c r="L141" s="51"/>
      <c r="N141" s="571"/>
    </row>
    <row r="142" spans="1:14" ht="26.25" x14ac:dyDescent="0.25">
      <c r="A142" s="96"/>
      <c r="B142" s="86" t="s">
        <v>273</v>
      </c>
      <c r="C142" s="45" t="s">
        <v>274</v>
      </c>
      <c r="D142" s="46">
        <f t="shared" si="45"/>
        <v>0</v>
      </c>
      <c r="E142" s="486"/>
      <c r="F142" s="49"/>
      <c r="G142" s="47"/>
      <c r="H142" s="47"/>
      <c r="I142" s="67"/>
      <c r="J142" s="47"/>
      <c r="K142" s="50"/>
      <c r="L142" s="51"/>
      <c r="N142" s="571"/>
    </row>
    <row r="143" spans="1:14" x14ac:dyDescent="0.25">
      <c r="A143" s="1214" t="s">
        <v>275</v>
      </c>
      <c r="B143" s="1215"/>
      <c r="C143" s="36" t="s">
        <v>276</v>
      </c>
      <c r="D143" s="37">
        <f t="shared" ref="D143:L143" si="46">D144+D148</f>
        <v>0</v>
      </c>
      <c r="E143" s="485"/>
      <c r="F143" s="40">
        <f t="shared" si="46"/>
        <v>0</v>
      </c>
      <c r="G143" s="38">
        <f t="shared" si="46"/>
        <v>0</v>
      </c>
      <c r="H143" s="38">
        <f t="shared" si="46"/>
        <v>0</v>
      </c>
      <c r="I143" s="90">
        <f t="shared" si="46"/>
        <v>0</v>
      </c>
      <c r="J143" s="38">
        <f t="shared" si="46"/>
        <v>0</v>
      </c>
      <c r="K143" s="68">
        <f t="shared" si="46"/>
        <v>0</v>
      </c>
      <c r="L143" s="90">
        <f t="shared" si="46"/>
        <v>0</v>
      </c>
      <c r="N143" s="599"/>
    </row>
    <row r="144" spans="1:14" x14ac:dyDescent="0.25">
      <c r="A144" s="1214" t="s">
        <v>277</v>
      </c>
      <c r="B144" s="1215"/>
      <c r="C144" s="36" t="s">
        <v>278</v>
      </c>
      <c r="D144" s="37">
        <f t="shared" ref="D144:L144" si="47">SUM(D145:D147)</f>
        <v>0</v>
      </c>
      <c r="E144" s="485"/>
      <c r="F144" s="40">
        <f t="shared" si="47"/>
        <v>0</v>
      </c>
      <c r="G144" s="38">
        <f t="shared" si="47"/>
        <v>0</v>
      </c>
      <c r="H144" s="38">
        <f t="shared" si="47"/>
        <v>0</v>
      </c>
      <c r="I144" s="90">
        <f t="shared" si="47"/>
        <v>0</v>
      </c>
      <c r="J144" s="38">
        <f t="shared" si="47"/>
        <v>0</v>
      </c>
      <c r="K144" s="68">
        <f t="shared" si="47"/>
        <v>0</v>
      </c>
      <c r="L144" s="90">
        <f t="shared" si="47"/>
        <v>0</v>
      </c>
      <c r="N144" s="599"/>
    </row>
    <row r="145" spans="1:14" x14ac:dyDescent="0.25">
      <c r="A145" s="61"/>
      <c r="B145" s="62" t="s">
        <v>279</v>
      </c>
      <c r="C145" s="45" t="s">
        <v>280</v>
      </c>
      <c r="D145" s="46">
        <f t="shared" ref="D145:D147" si="48">SUM(F145:I145)</f>
        <v>0</v>
      </c>
      <c r="E145" s="486"/>
      <c r="F145" s="49"/>
      <c r="G145" s="47"/>
      <c r="H145" s="47"/>
      <c r="I145" s="67"/>
      <c r="J145" s="47"/>
      <c r="K145" s="50"/>
      <c r="L145" s="51"/>
      <c r="N145" s="571"/>
    </row>
    <row r="146" spans="1:14" x14ac:dyDescent="0.25">
      <c r="A146" s="97"/>
      <c r="B146" s="98" t="s">
        <v>281</v>
      </c>
      <c r="C146" s="45" t="s">
        <v>282</v>
      </c>
      <c r="D146" s="46">
        <f t="shared" si="48"/>
        <v>0</v>
      </c>
      <c r="E146" s="486"/>
      <c r="F146" s="49"/>
      <c r="G146" s="47"/>
      <c r="H146" s="47"/>
      <c r="I146" s="67"/>
      <c r="J146" s="47"/>
      <c r="K146" s="50"/>
      <c r="L146" s="51"/>
      <c r="N146" s="571"/>
    </row>
    <row r="147" spans="1:14" x14ac:dyDescent="0.25">
      <c r="A147" s="97"/>
      <c r="B147" s="98" t="s">
        <v>283</v>
      </c>
      <c r="C147" s="45" t="s">
        <v>284</v>
      </c>
      <c r="D147" s="46">
        <f t="shared" si="48"/>
        <v>0</v>
      </c>
      <c r="E147" s="486"/>
      <c r="F147" s="49"/>
      <c r="G147" s="47"/>
      <c r="H147" s="47"/>
      <c r="I147" s="67"/>
      <c r="J147" s="47"/>
      <c r="K147" s="50"/>
      <c r="L147" s="51"/>
      <c r="N147" s="571"/>
    </row>
    <row r="148" spans="1:14" x14ac:dyDescent="0.25">
      <c r="A148" s="1214" t="s">
        <v>285</v>
      </c>
      <c r="B148" s="1215"/>
      <c r="C148" s="36" t="s">
        <v>286</v>
      </c>
      <c r="D148" s="63">
        <f t="shared" ref="D148:L148" si="49">SUM(D149:D150)</f>
        <v>0</v>
      </c>
      <c r="E148" s="319"/>
      <c r="F148" s="73">
        <f t="shared" si="49"/>
        <v>0</v>
      </c>
      <c r="G148" s="64">
        <f t="shared" si="49"/>
        <v>0</v>
      </c>
      <c r="H148" s="64">
        <f t="shared" si="49"/>
        <v>0</v>
      </c>
      <c r="I148" s="75">
        <f t="shared" si="49"/>
        <v>0</v>
      </c>
      <c r="J148" s="64">
        <f t="shared" si="49"/>
        <v>0</v>
      </c>
      <c r="K148" s="77">
        <f t="shared" si="49"/>
        <v>0</v>
      </c>
      <c r="L148" s="78">
        <f t="shared" si="49"/>
        <v>0</v>
      </c>
      <c r="N148" s="580"/>
    </row>
    <row r="149" spans="1:14" x14ac:dyDescent="0.25">
      <c r="A149" s="99"/>
      <c r="B149" s="62" t="s">
        <v>287</v>
      </c>
      <c r="C149" s="45" t="s">
        <v>288</v>
      </c>
      <c r="D149" s="46">
        <f t="shared" ref="D149:D150" si="50">SUM(F149:I149)</f>
        <v>0</v>
      </c>
      <c r="E149" s="486"/>
      <c r="F149" s="49"/>
      <c r="G149" s="47"/>
      <c r="H149" s="47"/>
      <c r="I149" s="67"/>
      <c r="J149" s="47"/>
      <c r="K149" s="50"/>
      <c r="L149" s="51"/>
      <c r="N149" s="571"/>
    </row>
    <row r="150" spans="1:14" x14ac:dyDescent="0.25">
      <c r="A150" s="99"/>
      <c r="B150" s="62" t="s">
        <v>289</v>
      </c>
      <c r="C150" s="45" t="s">
        <v>290</v>
      </c>
      <c r="D150" s="46">
        <f t="shared" si="50"/>
        <v>0</v>
      </c>
      <c r="E150" s="486"/>
      <c r="F150" s="49"/>
      <c r="G150" s="47"/>
      <c r="H150" s="47"/>
      <c r="I150" s="67"/>
      <c r="J150" s="47"/>
      <c r="K150" s="50"/>
      <c r="L150" s="51"/>
      <c r="N150" s="571"/>
    </row>
    <row r="151" spans="1:14" x14ac:dyDescent="0.25">
      <c r="A151" s="1214" t="s">
        <v>291</v>
      </c>
      <c r="B151" s="1215"/>
      <c r="C151" s="36" t="s">
        <v>292</v>
      </c>
      <c r="D151" s="63">
        <f t="shared" ref="D151:L151" si="51">D152</f>
        <v>0</v>
      </c>
      <c r="E151" s="319"/>
      <c r="F151" s="73">
        <f t="shared" si="51"/>
        <v>0</v>
      </c>
      <c r="G151" s="64">
        <f t="shared" si="51"/>
        <v>0</v>
      </c>
      <c r="H151" s="64">
        <f t="shared" si="51"/>
        <v>0</v>
      </c>
      <c r="I151" s="75">
        <f t="shared" si="51"/>
        <v>0</v>
      </c>
      <c r="J151" s="64">
        <f t="shared" si="51"/>
        <v>0</v>
      </c>
      <c r="K151" s="74">
        <f t="shared" si="51"/>
        <v>0</v>
      </c>
      <c r="L151" s="75">
        <f t="shared" si="51"/>
        <v>0</v>
      </c>
      <c r="N151" s="580"/>
    </row>
    <row r="152" spans="1:14" x14ac:dyDescent="0.25">
      <c r="A152" s="1214" t="s">
        <v>293</v>
      </c>
      <c r="B152" s="1215"/>
      <c r="C152" s="36" t="s">
        <v>294</v>
      </c>
      <c r="D152" s="63">
        <f t="shared" ref="D152:L152" si="52">SUM(D153:D157)</f>
        <v>0</v>
      </c>
      <c r="E152" s="319"/>
      <c r="F152" s="73">
        <f t="shared" si="52"/>
        <v>0</v>
      </c>
      <c r="G152" s="64">
        <f t="shared" si="52"/>
        <v>0</v>
      </c>
      <c r="H152" s="64">
        <f t="shared" si="52"/>
        <v>0</v>
      </c>
      <c r="I152" s="75">
        <f t="shared" si="52"/>
        <v>0</v>
      </c>
      <c r="J152" s="64">
        <f t="shared" si="52"/>
        <v>0</v>
      </c>
      <c r="K152" s="77">
        <f t="shared" si="52"/>
        <v>0</v>
      </c>
      <c r="L152" s="78">
        <f t="shared" si="52"/>
        <v>0</v>
      </c>
      <c r="N152" s="580"/>
    </row>
    <row r="153" spans="1:14" x14ac:dyDescent="0.25">
      <c r="A153" s="61"/>
      <c r="B153" s="100" t="s">
        <v>295</v>
      </c>
      <c r="C153" s="45" t="s">
        <v>296</v>
      </c>
      <c r="D153" s="46">
        <f t="shared" ref="D153:D157" si="53">SUM(F153:I153)</f>
        <v>0</v>
      </c>
      <c r="E153" s="486"/>
      <c r="F153" s="49"/>
      <c r="G153" s="47"/>
      <c r="H153" s="47"/>
      <c r="I153" s="67"/>
      <c r="J153" s="47"/>
      <c r="K153" s="50"/>
      <c r="L153" s="51"/>
      <c r="N153" s="571"/>
    </row>
    <row r="154" spans="1:14" x14ac:dyDescent="0.25">
      <c r="A154" s="61"/>
      <c r="B154" s="100" t="s">
        <v>297</v>
      </c>
      <c r="C154" s="45" t="s">
        <v>298</v>
      </c>
      <c r="D154" s="46">
        <f t="shared" si="53"/>
        <v>0</v>
      </c>
      <c r="E154" s="486"/>
      <c r="F154" s="49"/>
      <c r="G154" s="47"/>
      <c r="H154" s="47"/>
      <c r="I154" s="67"/>
      <c r="J154" s="47"/>
      <c r="K154" s="50"/>
      <c r="L154" s="51"/>
      <c r="N154" s="571"/>
    </row>
    <row r="155" spans="1:14" x14ac:dyDescent="0.25">
      <c r="A155" s="61"/>
      <c r="B155" s="100" t="s">
        <v>299</v>
      </c>
      <c r="C155" s="45" t="s">
        <v>300</v>
      </c>
      <c r="D155" s="46">
        <f t="shared" si="53"/>
        <v>0</v>
      </c>
      <c r="E155" s="486"/>
      <c r="F155" s="49"/>
      <c r="G155" s="47"/>
      <c r="H155" s="47"/>
      <c r="I155" s="67"/>
      <c r="J155" s="47"/>
      <c r="K155" s="50"/>
      <c r="L155" s="51"/>
      <c r="N155" s="571"/>
    </row>
    <row r="156" spans="1:14" x14ac:dyDescent="0.25">
      <c r="A156" s="61"/>
      <c r="B156" s="100" t="s">
        <v>301</v>
      </c>
      <c r="C156" s="45" t="s">
        <v>302</v>
      </c>
      <c r="D156" s="46">
        <f t="shared" si="53"/>
        <v>0</v>
      </c>
      <c r="E156" s="486"/>
      <c r="F156" s="49"/>
      <c r="G156" s="47"/>
      <c r="H156" s="47"/>
      <c r="I156" s="67"/>
      <c r="J156" s="47"/>
      <c r="K156" s="50"/>
      <c r="L156" s="51"/>
      <c r="N156" s="571"/>
    </row>
    <row r="157" spans="1:14" x14ac:dyDescent="0.25">
      <c r="A157" s="101"/>
      <c r="B157" s="350" t="s">
        <v>303</v>
      </c>
      <c r="C157" s="503" t="s">
        <v>304</v>
      </c>
      <c r="D157" s="46">
        <f t="shared" si="53"/>
        <v>0</v>
      </c>
      <c r="E157" s="486"/>
      <c r="F157" s="49"/>
      <c r="G157" s="47"/>
      <c r="H157" s="47"/>
      <c r="I157" s="67"/>
      <c r="J157" s="47"/>
      <c r="K157" s="50"/>
      <c r="L157" s="51"/>
      <c r="N157" s="571"/>
    </row>
    <row r="158" spans="1:14" ht="27" customHeight="1" x14ac:dyDescent="0.25">
      <c r="A158" s="1206" t="s">
        <v>305</v>
      </c>
      <c r="B158" s="1207"/>
      <c r="C158" s="36" t="s">
        <v>306</v>
      </c>
      <c r="D158" s="37">
        <f t="shared" ref="D158:L158" si="54">SUM(D159:D171)</f>
        <v>0</v>
      </c>
      <c r="E158" s="485"/>
      <c r="F158" s="40">
        <f t="shared" si="54"/>
        <v>0</v>
      </c>
      <c r="G158" s="38">
        <f t="shared" si="54"/>
        <v>0</v>
      </c>
      <c r="H158" s="38">
        <f t="shared" si="54"/>
        <v>0</v>
      </c>
      <c r="I158" s="90">
        <f t="shared" si="54"/>
        <v>0</v>
      </c>
      <c r="J158" s="38">
        <f t="shared" si="54"/>
        <v>0</v>
      </c>
      <c r="K158" s="68">
        <f t="shared" si="54"/>
        <v>0</v>
      </c>
      <c r="L158" s="90">
        <f t="shared" si="54"/>
        <v>0</v>
      </c>
      <c r="N158" s="599"/>
    </row>
    <row r="159" spans="1:14" x14ac:dyDescent="0.25">
      <c r="A159" s="1206" t="s">
        <v>307</v>
      </c>
      <c r="B159" s="1207"/>
      <c r="C159" s="36" t="s">
        <v>308</v>
      </c>
      <c r="D159" s="46">
        <f t="shared" ref="D159:D171" si="55">SUM(F159:I159)</f>
        <v>0</v>
      </c>
      <c r="E159" s="486"/>
      <c r="F159" s="49"/>
      <c r="G159" s="47"/>
      <c r="H159" s="47"/>
      <c r="I159" s="67"/>
      <c r="J159" s="47"/>
      <c r="K159" s="50"/>
      <c r="L159" s="51"/>
      <c r="N159" s="571"/>
    </row>
    <row r="160" spans="1:14" x14ac:dyDescent="0.25">
      <c r="A160" s="1206" t="s">
        <v>309</v>
      </c>
      <c r="B160" s="1207"/>
      <c r="C160" s="36" t="s">
        <v>310</v>
      </c>
      <c r="D160" s="46">
        <f t="shared" si="55"/>
        <v>0</v>
      </c>
      <c r="E160" s="486"/>
      <c r="F160" s="49"/>
      <c r="G160" s="47"/>
      <c r="H160" s="47"/>
      <c r="I160" s="67"/>
      <c r="J160" s="47"/>
      <c r="K160" s="50"/>
      <c r="L160" s="51"/>
      <c r="N160" s="571"/>
    </row>
    <row r="161" spans="1:14" x14ac:dyDescent="0.25">
      <c r="A161" s="1206" t="s">
        <v>311</v>
      </c>
      <c r="B161" s="1207"/>
      <c r="C161" s="36" t="s">
        <v>312</v>
      </c>
      <c r="D161" s="46">
        <f t="shared" si="55"/>
        <v>0</v>
      </c>
      <c r="E161" s="486"/>
      <c r="F161" s="49"/>
      <c r="G161" s="47"/>
      <c r="H161" s="47"/>
      <c r="I161" s="67"/>
      <c r="J161" s="47"/>
      <c r="K161" s="50"/>
      <c r="L161" s="51"/>
      <c r="N161" s="571"/>
    </row>
    <row r="162" spans="1:14" x14ac:dyDescent="0.25">
      <c r="A162" s="1233" t="s">
        <v>313</v>
      </c>
      <c r="B162" s="1234"/>
      <c r="C162" s="36" t="s">
        <v>314</v>
      </c>
      <c r="D162" s="46">
        <f t="shared" si="55"/>
        <v>0</v>
      </c>
      <c r="E162" s="486"/>
      <c r="F162" s="49"/>
      <c r="G162" s="47"/>
      <c r="H162" s="47"/>
      <c r="I162" s="67"/>
      <c r="J162" s="47"/>
      <c r="K162" s="50"/>
      <c r="L162" s="51"/>
      <c r="N162" s="571"/>
    </row>
    <row r="163" spans="1:14" x14ac:dyDescent="0.25">
      <c r="A163" s="1233" t="s">
        <v>315</v>
      </c>
      <c r="B163" s="1234"/>
      <c r="C163" s="36" t="s">
        <v>316</v>
      </c>
      <c r="D163" s="46">
        <f t="shared" si="55"/>
        <v>0</v>
      </c>
      <c r="E163" s="486"/>
      <c r="F163" s="49"/>
      <c r="G163" s="47"/>
      <c r="H163" s="47"/>
      <c r="I163" s="67"/>
      <c r="J163" s="47"/>
      <c r="K163" s="50"/>
      <c r="L163" s="51"/>
      <c r="N163" s="571"/>
    </row>
    <row r="164" spans="1:14" x14ac:dyDescent="0.25">
      <c r="A164" s="1206" t="s">
        <v>317</v>
      </c>
      <c r="B164" s="1207"/>
      <c r="C164" s="36" t="s">
        <v>318</v>
      </c>
      <c r="D164" s="46">
        <f t="shared" si="55"/>
        <v>0</v>
      </c>
      <c r="E164" s="486"/>
      <c r="F164" s="49"/>
      <c r="G164" s="47"/>
      <c r="H164" s="47"/>
      <c r="I164" s="67"/>
      <c r="J164" s="47"/>
      <c r="K164" s="50"/>
      <c r="L164" s="51"/>
      <c r="N164" s="571"/>
    </row>
    <row r="165" spans="1:14" x14ac:dyDescent="0.25">
      <c r="A165" s="1206" t="s">
        <v>319</v>
      </c>
      <c r="B165" s="1207"/>
      <c r="C165" s="36" t="s">
        <v>320</v>
      </c>
      <c r="D165" s="46">
        <f t="shared" si="55"/>
        <v>0</v>
      </c>
      <c r="E165" s="486"/>
      <c r="F165" s="49"/>
      <c r="G165" s="47"/>
      <c r="H165" s="47"/>
      <c r="I165" s="67"/>
      <c r="J165" s="47"/>
      <c r="K165" s="50"/>
      <c r="L165" s="51"/>
      <c r="N165" s="571"/>
    </row>
    <row r="166" spans="1:14" x14ac:dyDescent="0.25">
      <c r="A166" s="1206" t="s">
        <v>321</v>
      </c>
      <c r="B166" s="1207"/>
      <c r="C166" s="36" t="s">
        <v>322</v>
      </c>
      <c r="D166" s="46">
        <f t="shared" si="55"/>
        <v>0</v>
      </c>
      <c r="E166" s="486"/>
      <c r="F166" s="49"/>
      <c r="G166" s="47"/>
      <c r="H166" s="47"/>
      <c r="I166" s="67"/>
      <c r="J166" s="47"/>
      <c r="K166" s="50"/>
      <c r="L166" s="51"/>
      <c r="N166" s="571"/>
    </row>
    <row r="167" spans="1:14" x14ac:dyDescent="0.25">
      <c r="A167" s="1206" t="s">
        <v>323</v>
      </c>
      <c r="B167" s="1207"/>
      <c r="C167" s="36" t="s">
        <v>324</v>
      </c>
      <c r="D167" s="46">
        <f t="shared" si="55"/>
        <v>0</v>
      </c>
      <c r="E167" s="486"/>
      <c r="F167" s="49"/>
      <c r="G167" s="47"/>
      <c r="H167" s="47"/>
      <c r="I167" s="67"/>
      <c r="J167" s="47"/>
      <c r="K167" s="50"/>
      <c r="L167" s="51"/>
      <c r="N167" s="571"/>
    </row>
    <row r="168" spans="1:14" x14ac:dyDescent="0.25">
      <c r="A168" s="1206" t="s">
        <v>325</v>
      </c>
      <c r="B168" s="1207"/>
      <c r="C168" s="36" t="s">
        <v>326</v>
      </c>
      <c r="D168" s="46">
        <f t="shared" si="55"/>
        <v>0</v>
      </c>
      <c r="E168" s="486"/>
      <c r="F168" s="49"/>
      <c r="G168" s="47"/>
      <c r="H168" s="47"/>
      <c r="I168" s="67"/>
      <c r="J168" s="47"/>
      <c r="K168" s="50"/>
      <c r="L168" s="51"/>
      <c r="N168" s="571"/>
    </row>
    <row r="169" spans="1:14" x14ac:dyDescent="0.25">
      <c r="A169" s="1206" t="s">
        <v>327</v>
      </c>
      <c r="B169" s="1207"/>
      <c r="C169" s="36" t="s">
        <v>328</v>
      </c>
      <c r="D169" s="46">
        <f t="shared" si="55"/>
        <v>0</v>
      </c>
      <c r="E169" s="486"/>
      <c r="F169" s="49"/>
      <c r="G169" s="47"/>
      <c r="H169" s="47"/>
      <c r="I169" s="67"/>
      <c r="J169" s="47"/>
      <c r="K169" s="50"/>
      <c r="L169" s="51"/>
      <c r="N169" s="571"/>
    </row>
    <row r="170" spans="1:14" x14ac:dyDescent="0.25">
      <c r="A170" s="1206" t="s">
        <v>329</v>
      </c>
      <c r="B170" s="1207"/>
      <c r="C170" s="36" t="s">
        <v>330</v>
      </c>
      <c r="D170" s="46">
        <f t="shared" si="55"/>
        <v>0</v>
      </c>
      <c r="E170" s="486"/>
      <c r="F170" s="49"/>
      <c r="G170" s="47"/>
      <c r="H170" s="47"/>
      <c r="I170" s="67"/>
      <c r="J170" s="47"/>
      <c r="K170" s="50"/>
      <c r="L170" s="51"/>
      <c r="N170" s="571"/>
    </row>
    <row r="171" spans="1:14" x14ac:dyDescent="0.25">
      <c r="A171" s="1206" t="s">
        <v>331</v>
      </c>
      <c r="B171" s="1207"/>
      <c r="C171" s="36" t="s">
        <v>332</v>
      </c>
      <c r="D171" s="46">
        <f t="shared" si="55"/>
        <v>0</v>
      </c>
      <c r="E171" s="486"/>
      <c r="F171" s="49"/>
      <c r="G171" s="47"/>
      <c r="H171" s="47"/>
      <c r="I171" s="67"/>
      <c r="J171" s="47"/>
      <c r="K171" s="50"/>
      <c r="L171" s="51"/>
      <c r="N171" s="571"/>
    </row>
    <row r="172" spans="1:14" x14ac:dyDescent="0.25">
      <c r="A172" s="1206" t="s">
        <v>333</v>
      </c>
      <c r="B172" s="1207"/>
      <c r="C172" s="36" t="s">
        <v>334</v>
      </c>
      <c r="D172" s="37">
        <f t="shared" ref="D172:I172" si="56">D173+D179</f>
        <v>0</v>
      </c>
      <c r="E172" s="485"/>
      <c r="F172" s="40">
        <f t="shared" si="56"/>
        <v>0</v>
      </c>
      <c r="G172" s="38">
        <f t="shared" si="56"/>
        <v>0</v>
      </c>
      <c r="H172" s="38">
        <f t="shared" si="56"/>
        <v>0</v>
      </c>
      <c r="I172" s="90">
        <f t="shared" si="56"/>
        <v>0</v>
      </c>
      <c r="J172" s="38">
        <f>J173+J179</f>
        <v>0</v>
      </c>
      <c r="K172" s="68">
        <f>K173+K179</f>
        <v>0</v>
      </c>
      <c r="L172" s="90">
        <f>L173+L179</f>
        <v>0</v>
      </c>
      <c r="N172" s="599"/>
    </row>
    <row r="173" spans="1:14" x14ac:dyDescent="0.25">
      <c r="A173" s="1206" t="s">
        <v>335</v>
      </c>
      <c r="B173" s="1207"/>
      <c r="C173" s="36" t="s">
        <v>336</v>
      </c>
      <c r="D173" s="37">
        <f t="shared" ref="D173:I173" si="57">SUM(D174:D178)</f>
        <v>0</v>
      </c>
      <c r="E173" s="485"/>
      <c r="F173" s="40">
        <f t="shared" si="57"/>
        <v>0</v>
      </c>
      <c r="G173" s="38">
        <f t="shared" si="57"/>
        <v>0</v>
      </c>
      <c r="H173" s="38">
        <f t="shared" si="57"/>
        <v>0</v>
      </c>
      <c r="I173" s="90">
        <f t="shared" si="57"/>
        <v>0</v>
      </c>
      <c r="J173" s="38">
        <f>SUM(J174:J178)</f>
        <v>0</v>
      </c>
      <c r="K173" s="68">
        <f>SUM(K174:K178)</f>
        <v>0</v>
      </c>
      <c r="L173" s="90">
        <f>SUM(L174:L178)</f>
        <v>0</v>
      </c>
      <c r="N173" s="599"/>
    </row>
    <row r="174" spans="1:14" x14ac:dyDescent="0.25">
      <c r="A174" s="1206" t="s">
        <v>337</v>
      </c>
      <c r="B174" s="1207"/>
      <c r="C174" s="36" t="s">
        <v>338</v>
      </c>
      <c r="D174" s="46">
        <f t="shared" ref="D174:I174" si="58">SUM(D175:D177)</f>
        <v>0</v>
      </c>
      <c r="E174" s="486"/>
      <c r="F174" s="49">
        <f t="shared" si="58"/>
        <v>0</v>
      </c>
      <c r="G174" s="47">
        <f t="shared" si="58"/>
        <v>0</v>
      </c>
      <c r="H174" s="47">
        <f t="shared" si="58"/>
        <v>0</v>
      </c>
      <c r="I174" s="67">
        <f t="shared" si="58"/>
        <v>0</v>
      </c>
      <c r="J174" s="47">
        <f>SUM(J175:J177)</f>
        <v>0</v>
      </c>
      <c r="K174" s="50">
        <f>SUM(K175:K177)</f>
        <v>0</v>
      </c>
      <c r="L174" s="51">
        <f>SUM(L175:L177)</f>
        <v>0</v>
      </c>
      <c r="N174" s="571"/>
    </row>
    <row r="175" spans="1:14" x14ac:dyDescent="0.25">
      <c r="A175" s="1206" t="s">
        <v>339</v>
      </c>
      <c r="B175" s="1207"/>
      <c r="C175" s="36" t="s">
        <v>340</v>
      </c>
      <c r="D175" s="46">
        <f t="shared" ref="D175:D176" si="59">SUM(F175:I175)</f>
        <v>0</v>
      </c>
      <c r="E175" s="486"/>
      <c r="F175" s="49"/>
      <c r="G175" s="47"/>
      <c r="H175" s="47"/>
      <c r="I175" s="67"/>
      <c r="J175" s="47"/>
      <c r="K175" s="50"/>
      <c r="L175" s="51"/>
      <c r="N175" s="571"/>
    </row>
    <row r="176" spans="1:14" x14ac:dyDescent="0.25">
      <c r="A176" s="1206" t="s">
        <v>341</v>
      </c>
      <c r="B176" s="1207"/>
      <c r="C176" s="36" t="s">
        <v>342</v>
      </c>
      <c r="D176" s="46">
        <f t="shared" si="59"/>
        <v>0</v>
      </c>
      <c r="E176" s="486"/>
      <c r="F176" s="49"/>
      <c r="G176" s="47"/>
      <c r="H176" s="47"/>
      <c r="I176" s="67"/>
      <c r="J176" s="47"/>
      <c r="K176" s="50"/>
      <c r="L176" s="51"/>
      <c r="N176" s="571"/>
    </row>
    <row r="177" spans="1:14" x14ac:dyDescent="0.25">
      <c r="A177" s="1206" t="s">
        <v>343</v>
      </c>
      <c r="B177" s="1207"/>
      <c r="C177" s="36" t="s">
        <v>344</v>
      </c>
      <c r="D177" s="37">
        <f t="shared" ref="D177:L177" si="60">D178+D183+D187</f>
        <v>0</v>
      </c>
      <c r="E177" s="485"/>
      <c r="F177" s="40">
        <f t="shared" si="60"/>
        <v>0</v>
      </c>
      <c r="G177" s="38">
        <f t="shared" si="60"/>
        <v>0</v>
      </c>
      <c r="H177" s="38">
        <f t="shared" si="60"/>
        <v>0</v>
      </c>
      <c r="I177" s="90">
        <f t="shared" si="60"/>
        <v>0</v>
      </c>
      <c r="J177" s="38">
        <f t="shared" si="60"/>
        <v>0</v>
      </c>
      <c r="K177" s="68">
        <f t="shared" si="60"/>
        <v>0</v>
      </c>
      <c r="L177" s="102">
        <f t="shared" si="60"/>
        <v>0</v>
      </c>
      <c r="N177" s="599"/>
    </row>
    <row r="178" spans="1:14" x14ac:dyDescent="0.25">
      <c r="A178" s="1256" t="s">
        <v>345</v>
      </c>
      <c r="B178" s="1257"/>
      <c r="C178" s="36" t="s">
        <v>346</v>
      </c>
      <c r="D178" s="37">
        <f t="shared" ref="D178:L178" si="61">SUM(D179:D182)</f>
        <v>0</v>
      </c>
      <c r="E178" s="485"/>
      <c r="F178" s="40">
        <f t="shared" si="61"/>
        <v>0</v>
      </c>
      <c r="G178" s="38">
        <f t="shared" si="61"/>
        <v>0</v>
      </c>
      <c r="H178" s="38">
        <f t="shared" si="61"/>
        <v>0</v>
      </c>
      <c r="I178" s="90">
        <f t="shared" si="61"/>
        <v>0</v>
      </c>
      <c r="J178" s="38">
        <f t="shared" si="61"/>
        <v>0</v>
      </c>
      <c r="K178" s="68">
        <f t="shared" si="61"/>
        <v>0</v>
      </c>
      <c r="L178" s="102">
        <f t="shared" si="61"/>
        <v>0</v>
      </c>
      <c r="N178" s="599"/>
    </row>
    <row r="179" spans="1:14" x14ac:dyDescent="0.25">
      <c r="A179" s="61"/>
      <c r="B179" s="86" t="s">
        <v>347</v>
      </c>
      <c r="C179" s="45" t="s">
        <v>348</v>
      </c>
      <c r="D179" s="63">
        <f t="shared" ref="D179:D182" si="62">SUM(F179:I179)</f>
        <v>0</v>
      </c>
      <c r="E179" s="319"/>
      <c r="F179" s="73"/>
      <c r="G179" s="64"/>
      <c r="H179" s="64"/>
      <c r="I179" s="75"/>
      <c r="J179" s="64"/>
      <c r="K179" s="77"/>
      <c r="L179" s="78"/>
      <c r="N179" s="580"/>
    </row>
    <row r="180" spans="1:14" x14ac:dyDescent="0.25">
      <c r="A180" s="61"/>
      <c r="B180" s="86" t="s">
        <v>349</v>
      </c>
      <c r="C180" s="45" t="s">
        <v>350</v>
      </c>
      <c r="D180" s="46">
        <f t="shared" si="62"/>
        <v>0</v>
      </c>
      <c r="E180" s="486"/>
      <c r="F180" s="49"/>
      <c r="G180" s="47"/>
      <c r="H180" s="47"/>
      <c r="I180" s="67"/>
      <c r="J180" s="47"/>
      <c r="K180" s="50"/>
      <c r="L180" s="51"/>
      <c r="N180" s="571"/>
    </row>
    <row r="181" spans="1:14" x14ac:dyDescent="0.25">
      <c r="A181" s="61"/>
      <c r="B181" s="86" t="s">
        <v>351</v>
      </c>
      <c r="C181" s="45" t="s">
        <v>352</v>
      </c>
      <c r="D181" s="46">
        <f t="shared" si="62"/>
        <v>0</v>
      </c>
      <c r="E181" s="486"/>
      <c r="F181" s="49"/>
      <c r="G181" s="47"/>
      <c r="H181" s="47"/>
      <c r="I181" s="67"/>
      <c r="J181" s="47"/>
      <c r="K181" s="50"/>
      <c r="L181" s="51"/>
      <c r="N181" s="571"/>
    </row>
    <row r="182" spans="1:14" x14ac:dyDescent="0.25">
      <c r="A182" s="61"/>
      <c r="B182" s="44" t="s">
        <v>353</v>
      </c>
      <c r="C182" s="45" t="s">
        <v>354</v>
      </c>
      <c r="D182" s="46">
        <f t="shared" si="62"/>
        <v>0</v>
      </c>
      <c r="E182" s="486"/>
      <c r="F182" s="49"/>
      <c r="G182" s="47"/>
      <c r="H182" s="47"/>
      <c r="I182" s="67"/>
      <c r="J182" s="47"/>
      <c r="K182" s="50"/>
      <c r="L182" s="51"/>
      <c r="N182" s="571"/>
    </row>
    <row r="183" spans="1:14" x14ac:dyDescent="0.25">
      <c r="A183" s="1256" t="s">
        <v>355</v>
      </c>
      <c r="B183" s="1257"/>
      <c r="C183" s="36" t="s">
        <v>356</v>
      </c>
      <c r="D183" s="103">
        <f t="shared" ref="D183:L183" si="63">SUM(D184:D186)</f>
        <v>0</v>
      </c>
      <c r="E183" s="491"/>
      <c r="F183" s="105">
        <f t="shared" si="63"/>
        <v>0</v>
      </c>
      <c r="G183" s="104">
        <f t="shared" si="63"/>
        <v>0</v>
      </c>
      <c r="H183" s="104">
        <f t="shared" si="63"/>
        <v>0</v>
      </c>
      <c r="I183" s="492">
        <f t="shared" si="63"/>
        <v>0</v>
      </c>
      <c r="J183" s="104">
        <f t="shared" si="63"/>
        <v>0</v>
      </c>
      <c r="K183" s="106">
        <f t="shared" si="63"/>
        <v>0</v>
      </c>
      <c r="L183" s="107">
        <f t="shared" si="63"/>
        <v>0</v>
      </c>
      <c r="N183" s="788"/>
    </row>
    <row r="184" spans="1:14" x14ac:dyDescent="0.25">
      <c r="A184" s="61"/>
      <c r="B184" s="44" t="s">
        <v>357</v>
      </c>
      <c r="C184" s="45" t="s">
        <v>358</v>
      </c>
      <c r="D184" s="46">
        <f t="shared" ref="D184:D187" si="64">SUM(F184:I184)</f>
        <v>0</v>
      </c>
      <c r="E184" s="486"/>
      <c r="F184" s="49"/>
      <c r="G184" s="47"/>
      <c r="H184" s="47"/>
      <c r="I184" s="67"/>
      <c r="J184" s="47"/>
      <c r="K184" s="50"/>
      <c r="L184" s="51"/>
      <c r="N184" s="571"/>
    </row>
    <row r="185" spans="1:14" x14ac:dyDescent="0.25">
      <c r="A185" s="61"/>
      <c r="B185" s="44" t="s">
        <v>359</v>
      </c>
      <c r="C185" s="45" t="s">
        <v>360</v>
      </c>
      <c r="D185" s="46">
        <f t="shared" si="64"/>
        <v>0</v>
      </c>
      <c r="E185" s="486"/>
      <c r="F185" s="49"/>
      <c r="G185" s="47"/>
      <c r="H185" s="47"/>
      <c r="I185" s="67"/>
      <c r="J185" s="47"/>
      <c r="K185" s="50"/>
      <c r="L185" s="51"/>
      <c r="N185" s="571"/>
    </row>
    <row r="186" spans="1:14" x14ac:dyDescent="0.25">
      <c r="A186" s="61"/>
      <c r="B186" s="44" t="s">
        <v>361</v>
      </c>
      <c r="C186" s="45" t="s">
        <v>362</v>
      </c>
      <c r="D186" s="46">
        <f t="shared" si="64"/>
        <v>0</v>
      </c>
      <c r="E186" s="486"/>
      <c r="F186" s="49"/>
      <c r="G186" s="47"/>
      <c r="H186" s="47"/>
      <c r="I186" s="67"/>
      <c r="J186" s="47"/>
      <c r="K186" s="50"/>
      <c r="L186" s="51"/>
      <c r="N186" s="571"/>
    </row>
    <row r="187" spans="1:14" x14ac:dyDescent="0.25">
      <c r="A187" s="1256" t="s">
        <v>363</v>
      </c>
      <c r="B187" s="1257"/>
      <c r="C187" s="108" t="s">
        <v>364</v>
      </c>
      <c r="D187" s="46">
        <f t="shared" si="64"/>
        <v>0</v>
      </c>
      <c r="E187" s="486"/>
      <c r="F187" s="49"/>
      <c r="G187" s="47"/>
      <c r="H187" s="47"/>
      <c r="I187" s="67"/>
      <c r="J187" s="47"/>
      <c r="K187" s="50"/>
      <c r="L187" s="51"/>
      <c r="N187" s="571"/>
    </row>
    <row r="188" spans="1:14" ht="15.75" x14ac:dyDescent="0.25">
      <c r="A188" s="1260" t="s">
        <v>365</v>
      </c>
      <c r="B188" s="1320"/>
      <c r="C188" s="109" t="s">
        <v>366</v>
      </c>
      <c r="D188" s="110">
        <f t="shared" ref="D188:L189" si="65">D189</f>
        <v>0</v>
      </c>
      <c r="E188" s="504"/>
      <c r="F188" s="113">
        <f t="shared" si="65"/>
        <v>0</v>
      </c>
      <c r="G188" s="111">
        <f t="shared" si="65"/>
        <v>0</v>
      </c>
      <c r="H188" s="111">
        <f t="shared" si="65"/>
        <v>0</v>
      </c>
      <c r="I188" s="114">
        <f t="shared" si="65"/>
        <v>0</v>
      </c>
      <c r="J188" s="111">
        <f t="shared" si="65"/>
        <v>0</v>
      </c>
      <c r="K188" s="112">
        <f t="shared" si="65"/>
        <v>0</v>
      </c>
      <c r="L188" s="114">
        <f t="shared" si="65"/>
        <v>0</v>
      </c>
      <c r="N188" s="793"/>
    </row>
    <row r="189" spans="1:14" x14ac:dyDescent="0.25">
      <c r="A189" s="1250" t="s">
        <v>367</v>
      </c>
      <c r="B189" s="1251"/>
      <c r="C189" s="115" t="s">
        <v>368</v>
      </c>
      <c r="D189" s="63">
        <f t="shared" si="65"/>
        <v>0</v>
      </c>
      <c r="E189" s="319"/>
      <c r="F189" s="73">
        <f t="shared" si="65"/>
        <v>0</v>
      </c>
      <c r="G189" s="64">
        <f t="shared" si="65"/>
        <v>0</v>
      </c>
      <c r="H189" s="64">
        <f t="shared" si="65"/>
        <v>0</v>
      </c>
      <c r="I189" s="75">
        <f t="shared" si="65"/>
        <v>0</v>
      </c>
      <c r="J189" s="64">
        <f t="shared" si="65"/>
        <v>0</v>
      </c>
      <c r="K189" s="77">
        <f t="shared" si="65"/>
        <v>0</v>
      </c>
      <c r="L189" s="78">
        <f t="shared" si="65"/>
        <v>0</v>
      </c>
      <c r="N189" s="580"/>
    </row>
    <row r="190" spans="1:14" x14ac:dyDescent="0.25">
      <c r="A190" s="116"/>
      <c r="B190" s="117" t="s">
        <v>369</v>
      </c>
      <c r="C190" s="115" t="s">
        <v>370</v>
      </c>
      <c r="D190" s="118">
        <f>SUM(F190:I190)</f>
        <v>0</v>
      </c>
      <c r="E190" s="505"/>
      <c r="F190" s="120"/>
      <c r="G190" s="119"/>
      <c r="H190" s="119"/>
      <c r="I190" s="122"/>
      <c r="J190" s="119"/>
      <c r="K190" s="121"/>
      <c r="L190" s="122"/>
      <c r="N190" s="794"/>
    </row>
    <row r="191" spans="1:14" x14ac:dyDescent="0.25">
      <c r="A191" s="1250" t="s">
        <v>371</v>
      </c>
      <c r="B191" s="1251"/>
      <c r="C191" s="108" t="s">
        <v>372</v>
      </c>
      <c r="D191" s="37">
        <f t="shared" ref="D191:L192" si="66">D192</f>
        <v>0</v>
      </c>
      <c r="E191" s="485"/>
      <c r="F191" s="40">
        <f t="shared" si="66"/>
        <v>0</v>
      </c>
      <c r="G191" s="38">
        <f t="shared" si="66"/>
        <v>0</v>
      </c>
      <c r="H191" s="38">
        <f t="shared" si="66"/>
        <v>0</v>
      </c>
      <c r="I191" s="90">
        <f t="shared" si="66"/>
        <v>0</v>
      </c>
      <c r="J191" s="38">
        <f t="shared" si="66"/>
        <v>0</v>
      </c>
      <c r="K191" s="68">
        <f t="shared" si="66"/>
        <v>0</v>
      </c>
      <c r="L191" s="90">
        <f t="shared" si="66"/>
        <v>0</v>
      </c>
      <c r="N191" s="599"/>
    </row>
    <row r="192" spans="1:14" x14ac:dyDescent="0.25">
      <c r="A192" s="1250" t="s">
        <v>373</v>
      </c>
      <c r="B192" s="1251"/>
      <c r="C192" s="108" t="s">
        <v>374</v>
      </c>
      <c r="D192" s="37">
        <f t="shared" si="66"/>
        <v>0</v>
      </c>
      <c r="E192" s="485"/>
      <c r="F192" s="40">
        <f t="shared" si="66"/>
        <v>0</v>
      </c>
      <c r="G192" s="38">
        <f t="shared" si="66"/>
        <v>0</v>
      </c>
      <c r="H192" s="38">
        <f t="shared" si="66"/>
        <v>0</v>
      </c>
      <c r="I192" s="90">
        <f t="shared" si="66"/>
        <v>0</v>
      </c>
      <c r="J192" s="38">
        <f t="shared" si="66"/>
        <v>0</v>
      </c>
      <c r="K192" s="68">
        <f t="shared" si="66"/>
        <v>0</v>
      </c>
      <c r="L192" s="90">
        <f t="shared" si="66"/>
        <v>0</v>
      </c>
      <c r="N192" s="599"/>
    </row>
    <row r="193" spans="1:14" x14ac:dyDescent="0.25">
      <c r="A193" s="61"/>
      <c r="B193" s="44" t="s">
        <v>375</v>
      </c>
      <c r="C193" s="123" t="s">
        <v>376</v>
      </c>
      <c r="D193" s="124">
        <f>SUM(F193:I193)</f>
        <v>0</v>
      </c>
      <c r="E193" s="506"/>
      <c r="F193" s="126"/>
      <c r="G193" s="125"/>
      <c r="H193" s="125"/>
      <c r="I193" s="128"/>
      <c r="J193" s="125"/>
      <c r="K193" s="127"/>
      <c r="L193" s="128"/>
      <c r="N193" s="795"/>
    </row>
    <row r="194" spans="1:14" x14ac:dyDescent="0.25">
      <c r="A194" s="129" t="s">
        <v>377</v>
      </c>
      <c r="B194" s="130"/>
      <c r="C194" s="108" t="s">
        <v>378</v>
      </c>
      <c r="D194" s="131">
        <f t="shared" ref="D194:L194" si="67">D195</f>
        <v>0</v>
      </c>
      <c r="E194" s="507"/>
      <c r="F194" s="135">
        <f t="shared" si="67"/>
        <v>0</v>
      </c>
      <c r="G194" s="132">
        <f t="shared" si="67"/>
        <v>0</v>
      </c>
      <c r="H194" s="132">
        <f t="shared" si="67"/>
        <v>0</v>
      </c>
      <c r="I194" s="136">
        <f t="shared" si="67"/>
        <v>0</v>
      </c>
      <c r="J194" s="132">
        <f t="shared" si="67"/>
        <v>0</v>
      </c>
      <c r="K194" s="133">
        <f t="shared" si="67"/>
        <v>0</v>
      </c>
      <c r="L194" s="136">
        <f t="shared" si="67"/>
        <v>0</v>
      </c>
      <c r="N194" s="777"/>
    </row>
    <row r="195" spans="1:14" ht="15.75" thickBot="1" x14ac:dyDescent="0.3">
      <c r="A195" s="137"/>
      <c r="B195" s="138" t="s">
        <v>379</v>
      </c>
      <c r="C195" s="123" t="s">
        <v>380</v>
      </c>
      <c r="D195" s="131">
        <f>SUM(F195:I195)</f>
        <v>0</v>
      </c>
      <c r="E195" s="507"/>
      <c r="F195" s="135"/>
      <c r="G195" s="132"/>
      <c r="H195" s="132"/>
      <c r="I195" s="136"/>
      <c r="J195" s="132"/>
      <c r="K195" s="133"/>
      <c r="L195" s="136"/>
      <c r="N195" s="777"/>
    </row>
    <row r="196" spans="1:14" ht="18.75" thickBot="1" x14ac:dyDescent="0.3">
      <c r="A196" s="1216" t="s">
        <v>381</v>
      </c>
      <c r="B196" s="1217"/>
      <c r="C196" s="139"/>
      <c r="D196" s="140">
        <f>D197+D209+D212</f>
        <v>0</v>
      </c>
      <c r="E196" s="508">
        <f t="shared" ref="E196:L196" si="68">E197+E209+E212</f>
        <v>0</v>
      </c>
      <c r="F196" s="143">
        <f t="shared" si="68"/>
        <v>0</v>
      </c>
      <c r="G196" s="141">
        <f t="shared" si="68"/>
        <v>0</v>
      </c>
      <c r="H196" s="141">
        <f t="shared" si="68"/>
        <v>0</v>
      </c>
      <c r="I196" s="144">
        <f t="shared" si="68"/>
        <v>0</v>
      </c>
      <c r="J196" s="141">
        <f t="shared" si="68"/>
        <v>0</v>
      </c>
      <c r="K196" s="142">
        <f t="shared" si="68"/>
        <v>0</v>
      </c>
      <c r="L196" s="144">
        <f t="shared" si="68"/>
        <v>0</v>
      </c>
      <c r="N196" s="594"/>
    </row>
    <row r="197" spans="1:14" x14ac:dyDescent="0.25">
      <c r="A197" s="1222" t="s">
        <v>433</v>
      </c>
      <c r="B197" s="1224"/>
      <c r="C197" s="36" t="s">
        <v>434</v>
      </c>
      <c r="D197" s="37">
        <f t="shared" ref="D197:L197" si="69">D198+D205+D208</f>
        <v>0</v>
      </c>
      <c r="E197" s="485"/>
      <c r="F197" s="40">
        <f t="shared" si="69"/>
        <v>0</v>
      </c>
      <c r="G197" s="38">
        <f t="shared" si="69"/>
        <v>0</v>
      </c>
      <c r="H197" s="38">
        <f t="shared" si="69"/>
        <v>0</v>
      </c>
      <c r="I197" s="90">
        <f t="shared" si="69"/>
        <v>0</v>
      </c>
      <c r="J197" s="38">
        <f t="shared" si="69"/>
        <v>0</v>
      </c>
      <c r="K197" s="41">
        <f t="shared" si="69"/>
        <v>0</v>
      </c>
      <c r="L197" s="42">
        <f t="shared" si="69"/>
        <v>0</v>
      </c>
      <c r="N197" s="599"/>
    </row>
    <row r="198" spans="1:14" x14ac:dyDescent="0.25">
      <c r="A198" s="1222" t="s">
        <v>435</v>
      </c>
      <c r="B198" s="1224"/>
      <c r="C198" s="176">
        <v>71</v>
      </c>
      <c r="D198" s="37">
        <f t="shared" ref="D198:L198" si="70">D199+D204</f>
        <v>0</v>
      </c>
      <c r="E198" s="485"/>
      <c r="F198" s="40">
        <f t="shared" si="70"/>
        <v>0</v>
      </c>
      <c r="G198" s="38">
        <f t="shared" si="70"/>
        <v>0</v>
      </c>
      <c r="H198" s="38">
        <f t="shared" si="70"/>
        <v>0</v>
      </c>
      <c r="I198" s="90">
        <f t="shared" si="70"/>
        <v>0</v>
      </c>
      <c r="J198" s="38">
        <f t="shared" si="70"/>
        <v>0</v>
      </c>
      <c r="K198" s="68">
        <f t="shared" si="70"/>
        <v>0</v>
      </c>
      <c r="L198" s="90">
        <f t="shared" si="70"/>
        <v>0</v>
      </c>
      <c r="N198" s="599"/>
    </row>
    <row r="199" spans="1:14" x14ac:dyDescent="0.25">
      <c r="A199" s="1222" t="s">
        <v>436</v>
      </c>
      <c r="B199" s="1224"/>
      <c r="C199" s="176" t="s">
        <v>437</v>
      </c>
      <c r="D199" s="37">
        <f t="shared" ref="D199:L199" si="71">SUM(D200:D203)</f>
        <v>0</v>
      </c>
      <c r="E199" s="485"/>
      <c r="F199" s="40">
        <f t="shared" si="71"/>
        <v>0</v>
      </c>
      <c r="G199" s="38">
        <f t="shared" si="71"/>
        <v>0</v>
      </c>
      <c r="H199" s="38">
        <f t="shared" si="71"/>
        <v>0</v>
      </c>
      <c r="I199" s="90">
        <f t="shared" si="71"/>
        <v>0</v>
      </c>
      <c r="J199" s="38">
        <f t="shared" si="71"/>
        <v>0</v>
      </c>
      <c r="K199" s="41">
        <f t="shared" si="71"/>
        <v>0</v>
      </c>
      <c r="L199" s="42">
        <f t="shared" si="71"/>
        <v>0</v>
      </c>
      <c r="N199" s="599"/>
    </row>
    <row r="200" spans="1:14" x14ac:dyDescent="0.25">
      <c r="A200" s="61"/>
      <c r="B200" s="62" t="s">
        <v>438</v>
      </c>
      <c r="C200" s="177" t="s">
        <v>439</v>
      </c>
      <c r="D200" s="46">
        <f t="shared" ref="D200:D204" si="72">SUM(F200:I200)</f>
        <v>0</v>
      </c>
      <c r="E200" s="486"/>
      <c r="F200" s="49"/>
      <c r="G200" s="47"/>
      <c r="H200" s="47"/>
      <c r="I200" s="67"/>
      <c r="J200" s="47"/>
      <c r="K200" s="50"/>
      <c r="L200" s="51"/>
      <c r="N200" s="571"/>
    </row>
    <row r="201" spans="1:14" x14ac:dyDescent="0.25">
      <c r="A201" s="178"/>
      <c r="B201" s="86" t="s">
        <v>440</v>
      </c>
      <c r="C201" s="177" t="s">
        <v>441</v>
      </c>
      <c r="D201" s="46">
        <f t="shared" si="72"/>
        <v>0</v>
      </c>
      <c r="E201" s="486"/>
      <c r="F201" s="49"/>
      <c r="G201" s="47"/>
      <c r="H201" s="47"/>
      <c r="I201" s="67"/>
      <c r="J201" s="47"/>
      <c r="K201" s="50"/>
      <c r="L201" s="51"/>
      <c r="N201" s="571"/>
    </row>
    <row r="202" spans="1:14" x14ac:dyDescent="0.25">
      <c r="A202" s="61"/>
      <c r="B202" s="44" t="s">
        <v>442</v>
      </c>
      <c r="C202" s="177" t="s">
        <v>443</v>
      </c>
      <c r="D202" s="46">
        <f t="shared" si="72"/>
        <v>0</v>
      </c>
      <c r="E202" s="486"/>
      <c r="F202" s="49"/>
      <c r="G202" s="47"/>
      <c r="H202" s="47"/>
      <c r="I202" s="67"/>
      <c r="J202" s="47"/>
      <c r="K202" s="50"/>
      <c r="L202" s="51"/>
      <c r="N202" s="571"/>
    </row>
    <row r="203" spans="1:14" x14ac:dyDescent="0.25">
      <c r="A203" s="61"/>
      <c r="B203" s="44" t="s">
        <v>444</v>
      </c>
      <c r="C203" s="177" t="s">
        <v>445</v>
      </c>
      <c r="D203" s="46">
        <f t="shared" si="72"/>
        <v>0</v>
      </c>
      <c r="E203" s="486"/>
      <c r="F203" s="49"/>
      <c r="G203" s="47"/>
      <c r="H203" s="47"/>
      <c r="I203" s="67"/>
      <c r="J203" s="47"/>
      <c r="K203" s="50"/>
      <c r="L203" s="51"/>
      <c r="N203" s="571"/>
    </row>
    <row r="204" spans="1:14" x14ac:dyDescent="0.25">
      <c r="A204" s="1222" t="s">
        <v>446</v>
      </c>
      <c r="B204" s="1224"/>
      <c r="C204" s="176" t="s">
        <v>447</v>
      </c>
      <c r="D204" s="46">
        <f t="shared" si="72"/>
        <v>0</v>
      </c>
      <c r="E204" s="486"/>
      <c r="F204" s="49"/>
      <c r="G204" s="47"/>
      <c r="H204" s="47"/>
      <c r="I204" s="67"/>
      <c r="J204" s="47"/>
      <c r="K204" s="50"/>
      <c r="L204" s="51"/>
      <c r="N204" s="571"/>
    </row>
    <row r="205" spans="1:14" x14ac:dyDescent="0.25">
      <c r="A205" s="1222" t="s">
        <v>448</v>
      </c>
      <c r="B205" s="1224"/>
      <c r="C205" s="176">
        <v>72</v>
      </c>
      <c r="D205" s="63">
        <f t="shared" ref="D205:L206" si="73">D206</f>
        <v>0</v>
      </c>
      <c r="E205" s="319"/>
      <c r="F205" s="73">
        <f t="shared" si="73"/>
        <v>0</v>
      </c>
      <c r="G205" s="64">
        <f t="shared" si="73"/>
        <v>0</v>
      </c>
      <c r="H205" s="64">
        <f t="shared" si="73"/>
        <v>0</v>
      </c>
      <c r="I205" s="75">
        <f t="shared" si="73"/>
        <v>0</v>
      </c>
      <c r="J205" s="64">
        <f t="shared" si="73"/>
        <v>0</v>
      </c>
      <c r="K205" s="74">
        <f t="shared" si="73"/>
        <v>0</v>
      </c>
      <c r="L205" s="75">
        <f t="shared" si="73"/>
        <v>0</v>
      </c>
      <c r="N205" s="580"/>
    </row>
    <row r="206" spans="1:14" x14ac:dyDescent="0.25">
      <c r="A206" s="1222" t="s">
        <v>449</v>
      </c>
      <c r="B206" s="1224"/>
      <c r="C206" s="176" t="s">
        <v>450</v>
      </c>
      <c r="D206" s="63">
        <f t="shared" si="73"/>
        <v>0</v>
      </c>
      <c r="E206" s="319"/>
      <c r="F206" s="73">
        <f t="shared" si="73"/>
        <v>0</v>
      </c>
      <c r="G206" s="64">
        <f t="shared" si="73"/>
        <v>0</v>
      </c>
      <c r="H206" s="64">
        <f t="shared" si="73"/>
        <v>0</v>
      </c>
      <c r="I206" s="75">
        <f t="shared" si="73"/>
        <v>0</v>
      </c>
      <c r="J206" s="64">
        <f t="shared" si="73"/>
        <v>0</v>
      </c>
      <c r="K206" s="77">
        <f t="shared" si="73"/>
        <v>0</v>
      </c>
      <c r="L206" s="78">
        <f t="shared" si="73"/>
        <v>0</v>
      </c>
      <c r="N206" s="580"/>
    </row>
    <row r="207" spans="1:14" x14ac:dyDescent="0.25">
      <c r="A207" s="179"/>
      <c r="B207" s="44" t="s">
        <v>451</v>
      </c>
      <c r="C207" s="45" t="s">
        <v>452</v>
      </c>
      <c r="D207" s="46">
        <f t="shared" ref="D207:D208" si="74">SUM(F207:I207)</f>
        <v>0</v>
      </c>
      <c r="E207" s="486"/>
      <c r="F207" s="49"/>
      <c r="G207" s="47"/>
      <c r="H207" s="47"/>
      <c r="I207" s="67"/>
      <c r="J207" s="47"/>
      <c r="K207" s="50"/>
      <c r="L207" s="51"/>
      <c r="N207" s="571"/>
    </row>
    <row r="208" spans="1:14" x14ac:dyDescent="0.25">
      <c r="A208" s="1222" t="s">
        <v>453</v>
      </c>
      <c r="B208" s="1224"/>
      <c r="C208" s="180">
        <v>75</v>
      </c>
      <c r="D208" s="63">
        <f t="shared" si="74"/>
        <v>0</v>
      </c>
      <c r="E208" s="319"/>
      <c r="F208" s="73"/>
      <c r="G208" s="64"/>
      <c r="H208" s="64"/>
      <c r="I208" s="75"/>
      <c r="J208" s="64"/>
      <c r="K208" s="77"/>
      <c r="L208" s="51"/>
      <c r="N208" s="580"/>
    </row>
    <row r="209" spans="1:14" x14ac:dyDescent="0.25">
      <c r="A209" s="1222" t="s">
        <v>454</v>
      </c>
      <c r="B209" s="1224"/>
      <c r="C209" s="36" t="s">
        <v>336</v>
      </c>
      <c r="D209" s="63">
        <f t="shared" ref="D209:L210" si="75">D210</f>
        <v>0</v>
      </c>
      <c r="E209" s="319"/>
      <c r="F209" s="73">
        <f t="shared" si="75"/>
        <v>0</v>
      </c>
      <c r="G209" s="64">
        <f t="shared" si="75"/>
        <v>0</v>
      </c>
      <c r="H209" s="64">
        <f t="shared" si="75"/>
        <v>0</v>
      </c>
      <c r="I209" s="75">
        <f t="shared" si="75"/>
        <v>0</v>
      </c>
      <c r="J209" s="64">
        <f t="shared" si="75"/>
        <v>0</v>
      </c>
      <c r="K209" s="74">
        <f t="shared" si="75"/>
        <v>0</v>
      </c>
      <c r="L209" s="75">
        <f t="shared" si="75"/>
        <v>0</v>
      </c>
      <c r="N209" s="580"/>
    </row>
    <row r="210" spans="1:14" x14ac:dyDescent="0.25">
      <c r="A210" s="1222" t="s">
        <v>455</v>
      </c>
      <c r="B210" s="1224"/>
      <c r="C210" s="36" t="s">
        <v>344</v>
      </c>
      <c r="D210" s="63">
        <f t="shared" si="75"/>
        <v>0</v>
      </c>
      <c r="E210" s="319"/>
      <c r="F210" s="73">
        <f t="shared" si="75"/>
        <v>0</v>
      </c>
      <c r="G210" s="64">
        <f t="shared" si="75"/>
        <v>0</v>
      </c>
      <c r="H210" s="64">
        <f t="shared" si="75"/>
        <v>0</v>
      </c>
      <c r="I210" s="75">
        <f t="shared" si="75"/>
        <v>0</v>
      </c>
      <c r="J210" s="64">
        <f t="shared" si="75"/>
        <v>0</v>
      </c>
      <c r="K210" s="74">
        <f t="shared" si="75"/>
        <v>0</v>
      </c>
      <c r="L210" s="75">
        <f t="shared" si="75"/>
        <v>0</v>
      </c>
      <c r="N210" s="580"/>
    </row>
    <row r="211" spans="1:14" x14ac:dyDescent="0.25">
      <c r="A211" s="1233" t="s">
        <v>456</v>
      </c>
      <c r="B211" s="1234"/>
      <c r="C211" s="36" t="s">
        <v>457</v>
      </c>
      <c r="D211" s="46">
        <f>SUM(F211:I211)</f>
        <v>0</v>
      </c>
      <c r="E211" s="486"/>
      <c r="F211" s="49"/>
      <c r="G211" s="47"/>
      <c r="H211" s="47"/>
      <c r="I211" s="67"/>
      <c r="J211" s="47"/>
      <c r="K211" s="50"/>
      <c r="L211" s="51"/>
      <c r="N211" s="571"/>
    </row>
    <row r="212" spans="1:14" x14ac:dyDescent="0.25">
      <c r="A212" s="1230" t="s">
        <v>458</v>
      </c>
      <c r="B212" s="1231"/>
      <c r="C212" s="181" t="s">
        <v>366</v>
      </c>
      <c r="D212" s="182">
        <f t="shared" ref="D212:L212" si="76">D213</f>
        <v>0</v>
      </c>
      <c r="E212" s="510"/>
      <c r="F212" s="186">
        <f t="shared" si="76"/>
        <v>0</v>
      </c>
      <c r="G212" s="183">
        <f t="shared" si="76"/>
        <v>0</v>
      </c>
      <c r="H212" s="183">
        <f t="shared" si="76"/>
        <v>0</v>
      </c>
      <c r="I212" s="187">
        <f t="shared" si="76"/>
        <v>0</v>
      </c>
      <c r="J212" s="183">
        <f t="shared" si="76"/>
        <v>0</v>
      </c>
      <c r="K212" s="184">
        <f t="shared" si="76"/>
        <v>0</v>
      </c>
      <c r="L212" s="187">
        <f t="shared" si="76"/>
        <v>0</v>
      </c>
      <c r="N212" s="796"/>
    </row>
    <row r="213" spans="1:14" x14ac:dyDescent="0.25">
      <c r="A213" s="1228" t="s">
        <v>459</v>
      </c>
      <c r="B213" s="1229"/>
      <c r="C213" s="188" t="s">
        <v>368</v>
      </c>
      <c r="D213" s="189">
        <f t="shared" ref="D213:L213" si="77">SUM(D214:D215)</f>
        <v>0</v>
      </c>
      <c r="E213" s="511"/>
      <c r="F213" s="193">
        <f t="shared" si="77"/>
        <v>0</v>
      </c>
      <c r="G213" s="190">
        <f t="shared" si="77"/>
        <v>0</v>
      </c>
      <c r="H213" s="190">
        <f t="shared" si="77"/>
        <v>0</v>
      </c>
      <c r="I213" s="194">
        <f t="shared" si="77"/>
        <v>0</v>
      </c>
      <c r="J213" s="190">
        <f t="shared" si="77"/>
        <v>0</v>
      </c>
      <c r="K213" s="191">
        <f t="shared" si="77"/>
        <v>0</v>
      </c>
      <c r="L213" s="194">
        <f t="shared" si="77"/>
        <v>0</v>
      </c>
      <c r="N213" s="797"/>
    </row>
    <row r="214" spans="1:14" x14ac:dyDescent="0.25">
      <c r="A214" s="195"/>
      <c r="B214" s="196" t="s">
        <v>460</v>
      </c>
      <c r="C214" s="197" t="s">
        <v>461</v>
      </c>
      <c r="D214" s="189">
        <f t="shared" ref="D214:D215" si="78">SUM(F214:I214)</f>
        <v>0</v>
      </c>
      <c r="E214" s="511"/>
      <c r="F214" s="193"/>
      <c r="G214" s="190"/>
      <c r="H214" s="190"/>
      <c r="I214" s="194"/>
      <c r="J214" s="190"/>
      <c r="K214" s="191"/>
      <c r="L214" s="194"/>
      <c r="N214" s="797"/>
    </row>
    <row r="215" spans="1:14" x14ac:dyDescent="0.25">
      <c r="A215" s="195"/>
      <c r="B215" s="196" t="s">
        <v>462</v>
      </c>
      <c r="C215" s="197" t="s">
        <v>463</v>
      </c>
      <c r="D215" s="189">
        <f t="shared" si="78"/>
        <v>0</v>
      </c>
      <c r="E215" s="511"/>
      <c r="F215" s="193"/>
      <c r="G215" s="190"/>
      <c r="H215" s="190"/>
      <c r="I215" s="194"/>
      <c r="J215" s="190"/>
      <c r="K215" s="191"/>
      <c r="L215" s="194"/>
      <c r="N215" s="797"/>
    </row>
    <row r="216" spans="1:14" x14ac:dyDescent="0.25">
      <c r="A216" s="1230" t="s">
        <v>371</v>
      </c>
      <c r="B216" s="1231"/>
      <c r="C216" s="36" t="s">
        <v>372</v>
      </c>
      <c r="D216" s="37">
        <f t="shared" ref="D216:L216" si="79">D217+D219</f>
        <v>0</v>
      </c>
      <c r="E216" s="485"/>
      <c r="F216" s="40">
        <f t="shared" si="79"/>
        <v>0</v>
      </c>
      <c r="G216" s="38">
        <f t="shared" si="79"/>
        <v>0</v>
      </c>
      <c r="H216" s="38">
        <f t="shared" si="79"/>
        <v>0</v>
      </c>
      <c r="I216" s="90">
        <f t="shared" si="79"/>
        <v>0</v>
      </c>
      <c r="J216" s="38">
        <f t="shared" si="79"/>
        <v>0</v>
      </c>
      <c r="K216" s="68">
        <f t="shared" si="79"/>
        <v>0</v>
      </c>
      <c r="L216" s="90">
        <f t="shared" si="79"/>
        <v>0</v>
      </c>
      <c r="N216" s="599"/>
    </row>
    <row r="217" spans="1:14" x14ac:dyDescent="0.25">
      <c r="A217" s="1230" t="s">
        <v>464</v>
      </c>
      <c r="B217" s="1231"/>
      <c r="C217" s="36" t="s">
        <v>374</v>
      </c>
      <c r="D217" s="37">
        <f t="shared" ref="D217:L217" si="80">D218</f>
        <v>0</v>
      </c>
      <c r="E217" s="485"/>
      <c r="F217" s="40">
        <f t="shared" si="80"/>
        <v>0</v>
      </c>
      <c r="G217" s="38">
        <f t="shared" si="80"/>
        <v>0</v>
      </c>
      <c r="H217" s="38">
        <f t="shared" si="80"/>
        <v>0</v>
      </c>
      <c r="I217" s="90">
        <f t="shared" si="80"/>
        <v>0</v>
      </c>
      <c r="J217" s="38">
        <f t="shared" si="80"/>
        <v>0</v>
      </c>
      <c r="K217" s="68">
        <f t="shared" si="80"/>
        <v>0</v>
      </c>
      <c r="L217" s="90">
        <f t="shared" si="80"/>
        <v>0</v>
      </c>
      <c r="N217" s="599"/>
    </row>
    <row r="218" spans="1:14" x14ac:dyDescent="0.25">
      <c r="A218" s="99"/>
      <c r="B218" s="199" t="s">
        <v>465</v>
      </c>
      <c r="C218" s="45" t="s">
        <v>466</v>
      </c>
      <c r="D218" s="46">
        <f>SUM(F218:I218)</f>
        <v>0</v>
      </c>
      <c r="E218" s="486"/>
      <c r="F218" s="49"/>
      <c r="G218" s="47"/>
      <c r="H218" s="47"/>
      <c r="I218" s="67"/>
      <c r="J218" s="47"/>
      <c r="K218" s="65"/>
      <c r="L218" s="67"/>
      <c r="N218" s="571"/>
    </row>
    <row r="219" spans="1:14" x14ac:dyDescent="0.25">
      <c r="A219" s="1230" t="s">
        <v>467</v>
      </c>
      <c r="B219" s="1231"/>
      <c r="C219" s="36" t="s">
        <v>378</v>
      </c>
      <c r="D219" s="37">
        <f t="shared" ref="D219:L219" si="81">D220</f>
        <v>0</v>
      </c>
      <c r="E219" s="485"/>
      <c r="F219" s="40">
        <f t="shared" si="81"/>
        <v>0</v>
      </c>
      <c r="G219" s="38">
        <f t="shared" si="81"/>
        <v>0</v>
      </c>
      <c r="H219" s="38">
        <f t="shared" si="81"/>
        <v>0</v>
      </c>
      <c r="I219" s="90">
        <f t="shared" si="81"/>
        <v>0</v>
      </c>
      <c r="J219" s="38">
        <f t="shared" si="81"/>
        <v>0</v>
      </c>
      <c r="K219" s="68">
        <f t="shared" si="81"/>
        <v>0</v>
      </c>
      <c r="L219" s="90">
        <f t="shared" si="81"/>
        <v>0</v>
      </c>
      <c r="N219" s="599"/>
    </row>
    <row r="220" spans="1:14" ht="15.75" thickBot="1" x14ac:dyDescent="0.3">
      <c r="A220" s="200"/>
      <c r="B220" s="201" t="s">
        <v>468</v>
      </c>
      <c r="C220" s="202" t="s">
        <v>469</v>
      </c>
      <c r="D220" s="203">
        <f>SUM(F220:I220)</f>
        <v>0</v>
      </c>
      <c r="E220" s="512"/>
      <c r="F220" s="206"/>
      <c r="G220" s="204"/>
      <c r="H220" s="204"/>
      <c r="I220" s="208"/>
      <c r="J220" s="204"/>
      <c r="K220" s="207"/>
      <c r="L220" s="208"/>
      <c r="N220" s="605"/>
    </row>
    <row r="221" spans="1:14" ht="26.25" thickTop="1" x14ac:dyDescent="0.25">
      <c r="A221" s="209" t="s">
        <v>470</v>
      </c>
      <c r="B221" s="210" t="s">
        <v>471</v>
      </c>
      <c r="C221" s="211"/>
    </row>
    <row r="222" spans="1:14" x14ac:dyDescent="0.25">
      <c r="A222" s="1232" t="s">
        <v>472</v>
      </c>
      <c r="B222" s="1232"/>
      <c r="D222" s="214"/>
      <c r="E222" s="214"/>
      <c r="F222" s="214"/>
      <c r="G222" s="214"/>
      <c r="H222" s="214"/>
      <c r="I222" s="214"/>
      <c r="J222" s="214"/>
      <c r="N222" s="214"/>
    </row>
    <row r="223" spans="1:14" x14ac:dyDescent="0.25">
      <c r="A223" s="1227" t="s">
        <v>473</v>
      </c>
      <c r="B223" s="1227"/>
    </row>
    <row r="224" spans="1:14" x14ac:dyDescent="0.25">
      <c r="A224" s="1227" t="s">
        <v>474</v>
      </c>
      <c r="B224" s="1227"/>
    </row>
    <row r="225" spans="1:14" ht="25.5" x14ac:dyDescent="0.25">
      <c r="A225" s="215"/>
      <c r="B225" s="215" t="s">
        <v>475</v>
      </c>
      <c r="C225"/>
      <c r="D225"/>
      <c r="E225"/>
      <c r="F225"/>
      <c r="G225"/>
      <c r="H225"/>
      <c r="I225"/>
      <c r="J225"/>
      <c r="K225"/>
      <c r="L225"/>
      <c r="N225"/>
    </row>
  </sheetData>
  <mergeCells count="103">
    <mergeCell ref="A224:B224"/>
    <mergeCell ref="A208:B208"/>
    <mergeCell ref="A209:B209"/>
    <mergeCell ref="A210:B210"/>
    <mergeCell ref="A211:B211"/>
    <mergeCell ref="A212:B212"/>
    <mergeCell ref="A213:B213"/>
    <mergeCell ref="A199:B199"/>
    <mergeCell ref="A204:B204"/>
    <mergeCell ref="A205:B205"/>
    <mergeCell ref="A206:B206"/>
    <mergeCell ref="A216:B216"/>
    <mergeCell ref="A217:B217"/>
    <mergeCell ref="A219:B219"/>
    <mergeCell ref="A222:B222"/>
    <mergeCell ref="A223:B223"/>
    <mergeCell ref="A196:B196"/>
    <mergeCell ref="A183:B183"/>
    <mergeCell ref="A187:B187"/>
    <mergeCell ref="A188:B188"/>
    <mergeCell ref="A189:B189"/>
    <mergeCell ref="A191:B191"/>
    <mergeCell ref="A192:B192"/>
    <mergeCell ref="A197:B197"/>
    <mergeCell ref="A198:B198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48:B148"/>
    <mergeCell ref="A151:B151"/>
    <mergeCell ref="A152:B152"/>
    <mergeCell ref="A158:B158"/>
    <mergeCell ref="A159:B159"/>
    <mergeCell ref="A160:B160"/>
    <mergeCell ref="A125:B125"/>
    <mergeCell ref="A126:B126"/>
    <mergeCell ref="A127:B127"/>
    <mergeCell ref="A128:B128"/>
    <mergeCell ref="A143:B143"/>
    <mergeCell ref="A144:B144"/>
    <mergeCell ref="A98:B98"/>
    <mergeCell ref="A107:B107"/>
    <mergeCell ref="A108:B108"/>
    <mergeCell ref="A111:B111"/>
    <mergeCell ref="A116:B116"/>
    <mergeCell ref="A121:B121"/>
    <mergeCell ref="A90:B90"/>
    <mergeCell ref="A91:B91"/>
    <mergeCell ref="A92:B92"/>
    <mergeCell ref="A93:B93"/>
    <mergeCell ref="A96:B96"/>
    <mergeCell ref="A97:B97"/>
    <mergeCell ref="A84:B84"/>
    <mergeCell ref="A85:B85"/>
    <mergeCell ref="A86:B86"/>
    <mergeCell ref="A87:B87"/>
    <mergeCell ref="A88:B88"/>
    <mergeCell ref="A89:B89"/>
    <mergeCell ref="A76:B76"/>
    <mergeCell ref="A79:B79"/>
    <mergeCell ref="A80:B80"/>
    <mergeCell ref="A81:B81"/>
    <mergeCell ref="A82:B82"/>
    <mergeCell ref="A83:B83"/>
    <mergeCell ref="A51:B51"/>
    <mergeCell ref="A52:B52"/>
    <mergeCell ref="A63:B63"/>
    <mergeCell ref="A64:B64"/>
    <mergeCell ref="A67:B67"/>
    <mergeCell ref="A72:B72"/>
    <mergeCell ref="A12:B12"/>
    <mergeCell ref="A13:B13"/>
    <mergeCell ref="A15:B15"/>
    <mergeCell ref="A16:B16"/>
    <mergeCell ref="A34:B34"/>
    <mergeCell ref="A42:B42"/>
    <mergeCell ref="A9:B11"/>
    <mergeCell ref="C9:C11"/>
    <mergeCell ref="D9:D11"/>
    <mergeCell ref="E9:E11"/>
    <mergeCell ref="F9:I9"/>
    <mergeCell ref="J9:L9"/>
    <mergeCell ref="A1:B1"/>
    <mergeCell ref="A2:B2"/>
    <mergeCell ref="A3:B3"/>
    <mergeCell ref="A4:B4"/>
    <mergeCell ref="A6:L6"/>
    <mergeCell ref="A7:L7"/>
  </mergeCells>
  <printOptions horizontalCentered="1" gridLines="1"/>
  <pageMargins left="0.39370078740157483" right="0.19685039370078741" top="0.39370078740157483" bottom="0.39370078740157483" header="0.31496062992125984" footer="0.31496062992125984"/>
  <pageSetup paperSize="9" scale="65" orientation="landscape" r:id="rId1"/>
  <headerFooter>
    <oddFooter>&amp;A&amp;RPagina &amp;P</oddFooter>
  </headerFooter>
  <rowBreaks count="4" manualBreakCount="4">
    <brk id="50" max="11" man="1"/>
    <brk id="101" max="11" man="1"/>
    <brk id="150" max="11" man="1"/>
    <brk id="195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CE9C-1F24-4608-ABA2-23B704F2C427}">
  <sheetPr>
    <tabColor rgb="FF00B0F0"/>
  </sheetPr>
  <dimension ref="A1:M45"/>
  <sheetViews>
    <sheetView showZeros="0" defaultGridColor="0" topLeftCell="A4" colorId="19" zoomScaleNormal="100" workbookViewId="0">
      <selection activeCell="O22" sqref="O22"/>
    </sheetView>
  </sheetViews>
  <sheetFormatPr defaultRowHeight="15" x14ac:dyDescent="0.25"/>
  <cols>
    <col min="2" max="2" width="87.85546875" customWidth="1"/>
    <col min="4" max="5" width="10.7109375" customWidth="1"/>
    <col min="6" max="6" width="12.140625" customWidth="1"/>
    <col min="7" max="12" width="10.7109375" customWidth="1"/>
  </cols>
  <sheetData>
    <row r="1" spans="1:13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15.75" x14ac:dyDescent="0.25">
      <c r="A3" s="1180" t="s">
        <v>542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 x14ac:dyDescent="0.25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"/>
      <c r="B5" s="2"/>
      <c r="C5" s="3"/>
      <c r="D5" s="514"/>
      <c r="E5" s="514"/>
      <c r="F5" s="515"/>
      <c r="G5" s="515"/>
      <c r="H5" s="514"/>
      <c r="I5" s="516"/>
      <c r="J5" s="517"/>
      <c r="K5" s="517"/>
      <c r="L5" s="517"/>
    </row>
    <row r="6" spans="1:13" ht="18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3" ht="18" x14ac:dyDescent="0.25">
      <c r="A7" s="1181" t="s">
        <v>581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3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</row>
    <row r="9" spans="1:13" ht="21.75" thickTop="1" thickBot="1" x14ac:dyDescent="0.3">
      <c r="A9" s="1182" t="s">
        <v>5</v>
      </c>
      <c r="B9" s="1183"/>
      <c r="C9" s="1330" t="s">
        <v>6</v>
      </c>
      <c r="D9" s="1191" t="s">
        <v>575</v>
      </c>
      <c r="E9" s="1194" t="s">
        <v>7</v>
      </c>
      <c r="F9" s="1299" t="s">
        <v>8</v>
      </c>
      <c r="G9" s="1300"/>
      <c r="H9" s="1300"/>
      <c r="I9" s="1301"/>
      <c r="J9" s="1321" t="s">
        <v>567</v>
      </c>
      <c r="K9" s="1322"/>
      <c r="L9" s="1323"/>
    </row>
    <row r="10" spans="1:13" ht="15.75" thickBot="1" x14ac:dyDescent="0.3">
      <c r="A10" s="1184"/>
      <c r="B10" s="1185"/>
      <c r="C10" s="1331"/>
      <c r="D10" s="1192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24">
        <v>2027</v>
      </c>
      <c r="K10" s="1326">
        <v>2028</v>
      </c>
      <c r="L10" s="1328">
        <v>2029</v>
      </c>
    </row>
    <row r="11" spans="1:13" ht="15.75" thickBot="1" x14ac:dyDescent="0.3">
      <c r="A11" s="1186"/>
      <c r="B11" s="1187"/>
      <c r="C11" s="1332"/>
      <c r="D11" s="1333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25"/>
      <c r="K11" s="1327"/>
      <c r="L11" s="1329"/>
    </row>
    <row r="12" spans="1:13" ht="17.25" thickTop="1" thickBot="1" x14ac:dyDescent="0.3">
      <c r="A12" s="1316" t="s">
        <v>15</v>
      </c>
      <c r="B12" s="1317"/>
      <c r="C12" s="731"/>
      <c r="D12" s="732">
        <f t="shared" ref="D12:K12" si="0">D13+D35</f>
        <v>324</v>
      </c>
      <c r="E12" s="733">
        <f t="shared" si="0"/>
        <v>0</v>
      </c>
      <c r="F12" s="734">
        <f t="shared" si="0"/>
        <v>51</v>
      </c>
      <c r="G12" s="735">
        <f t="shared" si="0"/>
        <v>120</v>
      </c>
      <c r="H12" s="735">
        <f t="shared" si="0"/>
        <v>108</v>
      </c>
      <c r="I12" s="736">
        <f t="shared" si="0"/>
        <v>45</v>
      </c>
      <c r="J12" s="735">
        <f t="shared" si="0"/>
        <v>329</v>
      </c>
      <c r="K12" s="737">
        <f t="shared" si="0"/>
        <v>340</v>
      </c>
      <c r="L12" s="738">
        <f>L13+L35</f>
        <v>347</v>
      </c>
    </row>
    <row r="13" spans="1:13" ht="17.25" thickTop="1" thickBot="1" x14ac:dyDescent="0.3">
      <c r="A13" s="1202" t="s">
        <v>16</v>
      </c>
      <c r="B13" s="1203"/>
      <c r="C13" s="518"/>
      <c r="D13" s="1105">
        <f>D14</f>
        <v>324</v>
      </c>
      <c r="E13" s="1105">
        <f t="shared" ref="E13:L13" si="1">E14</f>
        <v>0</v>
      </c>
      <c r="F13" s="1106">
        <f t="shared" si="1"/>
        <v>51</v>
      </c>
      <c r="G13" s="1107">
        <f t="shared" si="1"/>
        <v>120</v>
      </c>
      <c r="H13" s="1107">
        <f t="shared" si="1"/>
        <v>108</v>
      </c>
      <c r="I13" s="1108">
        <f t="shared" si="1"/>
        <v>45</v>
      </c>
      <c r="J13" s="1107">
        <f t="shared" si="1"/>
        <v>329</v>
      </c>
      <c r="K13" s="1109">
        <f t="shared" si="1"/>
        <v>340</v>
      </c>
      <c r="L13" s="1110">
        <f t="shared" si="1"/>
        <v>347</v>
      </c>
    </row>
    <row r="14" spans="1:13" ht="15.75" thickBot="1" x14ac:dyDescent="0.3">
      <c r="A14" s="1284" t="s">
        <v>17</v>
      </c>
      <c r="B14" s="1334"/>
      <c r="C14" s="519" t="s">
        <v>18</v>
      </c>
      <c r="D14" s="553">
        <f>D15+D18+D32</f>
        <v>324</v>
      </c>
      <c r="E14" s="553">
        <f t="shared" ref="E14:L14" si="2">E15+E18+E32</f>
        <v>0</v>
      </c>
      <c r="F14" s="554">
        <f t="shared" si="2"/>
        <v>51</v>
      </c>
      <c r="G14" s="555">
        <f t="shared" si="2"/>
        <v>120</v>
      </c>
      <c r="H14" s="555">
        <f t="shared" si="2"/>
        <v>108</v>
      </c>
      <c r="I14" s="556">
        <f t="shared" si="2"/>
        <v>45</v>
      </c>
      <c r="J14" s="555">
        <f t="shared" si="2"/>
        <v>329</v>
      </c>
      <c r="K14" s="557">
        <f t="shared" si="2"/>
        <v>340</v>
      </c>
      <c r="L14" s="558">
        <f t="shared" si="2"/>
        <v>347</v>
      </c>
    </row>
    <row r="15" spans="1:13" x14ac:dyDescent="0.25">
      <c r="A15" s="1204" t="s">
        <v>19</v>
      </c>
      <c r="B15" s="1205"/>
      <c r="C15" s="29" t="s">
        <v>20</v>
      </c>
      <c r="D15" s="1111">
        <f t="shared" ref="D15:F16" si="3">D16</f>
        <v>25</v>
      </c>
      <c r="E15" s="1111">
        <f t="shared" si="3"/>
        <v>0</v>
      </c>
      <c r="F15" s="1112">
        <f t="shared" si="3"/>
        <v>15</v>
      </c>
      <c r="G15" s="1113">
        <f t="shared" ref="G15:L15" si="4">G16</f>
        <v>10</v>
      </c>
      <c r="H15" s="1113">
        <f t="shared" si="4"/>
        <v>0</v>
      </c>
      <c r="I15" s="1114">
        <f t="shared" si="4"/>
        <v>0</v>
      </c>
      <c r="J15" s="1113">
        <f t="shared" si="4"/>
        <v>25</v>
      </c>
      <c r="K15" s="1113">
        <f t="shared" si="4"/>
        <v>25</v>
      </c>
      <c r="L15" s="1114">
        <f t="shared" si="4"/>
        <v>25</v>
      </c>
      <c r="M15" s="311"/>
    </row>
    <row r="16" spans="1:13" ht="15" customHeight="1" x14ac:dyDescent="0.25">
      <c r="A16" s="1206" t="s">
        <v>21</v>
      </c>
      <c r="B16" s="1207"/>
      <c r="C16" s="36" t="s">
        <v>22</v>
      </c>
      <c r="D16" s="598">
        <f t="shared" si="3"/>
        <v>25</v>
      </c>
      <c r="E16" s="598">
        <f t="shared" si="3"/>
        <v>0</v>
      </c>
      <c r="F16" s="600">
        <f t="shared" si="3"/>
        <v>15</v>
      </c>
      <c r="G16" s="600">
        <f t="shared" ref="G16:L16" si="5">G17</f>
        <v>10</v>
      </c>
      <c r="H16" s="600">
        <f t="shared" si="5"/>
        <v>0</v>
      </c>
      <c r="I16" s="1115">
        <f t="shared" si="5"/>
        <v>0</v>
      </c>
      <c r="J16" s="599">
        <f t="shared" si="5"/>
        <v>25</v>
      </c>
      <c r="K16" s="602">
        <f t="shared" si="5"/>
        <v>25</v>
      </c>
      <c r="L16" s="603">
        <f t="shared" si="5"/>
        <v>25</v>
      </c>
    </row>
    <row r="17" spans="1:12" x14ac:dyDescent="0.25">
      <c r="A17" s="61"/>
      <c r="B17" s="62" t="s">
        <v>49</v>
      </c>
      <c r="C17" s="45" t="s">
        <v>50</v>
      </c>
      <c r="D17" s="570">
        <f>SUM(F17:I17)</f>
        <v>25</v>
      </c>
      <c r="E17" s="570"/>
      <c r="F17" s="572">
        <v>15</v>
      </c>
      <c r="G17" s="572">
        <v>10</v>
      </c>
      <c r="H17" s="572"/>
      <c r="I17" s="784"/>
      <c r="J17" s="571">
        <v>25</v>
      </c>
      <c r="K17" s="574">
        <v>25</v>
      </c>
      <c r="L17" s="575">
        <v>25</v>
      </c>
    </row>
    <row r="18" spans="1:12" x14ac:dyDescent="0.25">
      <c r="A18" s="1335" t="s">
        <v>91</v>
      </c>
      <c r="B18" s="1336"/>
      <c r="C18" s="1082" t="s">
        <v>92</v>
      </c>
      <c r="D18" s="1116">
        <f t="shared" ref="D18:L18" si="6">D19+D26+D28+D30+D31</f>
        <v>251</v>
      </c>
      <c r="E18" s="1116">
        <f t="shared" si="6"/>
        <v>0</v>
      </c>
      <c r="F18" s="1117">
        <f>F19+F26+F28+F30+F31</f>
        <v>34</v>
      </c>
      <c r="G18" s="1118">
        <f t="shared" si="6"/>
        <v>90</v>
      </c>
      <c r="H18" s="1118">
        <f t="shared" si="6"/>
        <v>90</v>
      </c>
      <c r="I18" s="1119">
        <f t="shared" si="6"/>
        <v>37</v>
      </c>
      <c r="J18" s="1134">
        <f t="shared" si="6"/>
        <v>255</v>
      </c>
      <c r="K18" s="1120">
        <f t="shared" si="6"/>
        <v>264</v>
      </c>
      <c r="L18" s="1121">
        <f t="shared" si="6"/>
        <v>270</v>
      </c>
    </row>
    <row r="19" spans="1:12" x14ac:dyDescent="0.25">
      <c r="A19" s="1206" t="s">
        <v>93</v>
      </c>
      <c r="B19" s="1207"/>
      <c r="C19" s="528" t="s">
        <v>94</v>
      </c>
      <c r="D19" s="566">
        <f t="shared" ref="D19:L19" si="7">SUM(D20:D25)</f>
        <v>231</v>
      </c>
      <c r="E19" s="566">
        <f t="shared" si="7"/>
        <v>0</v>
      </c>
      <c r="F19" s="567">
        <f>SUM(F20:F25)</f>
        <v>30</v>
      </c>
      <c r="G19" s="568">
        <f t="shared" si="7"/>
        <v>79</v>
      </c>
      <c r="H19" s="568">
        <f t="shared" si="7"/>
        <v>87</v>
      </c>
      <c r="I19" s="569">
        <f t="shared" si="7"/>
        <v>35</v>
      </c>
      <c r="J19" s="568">
        <f t="shared" si="7"/>
        <v>239</v>
      </c>
      <c r="K19" s="568">
        <f t="shared" si="7"/>
        <v>248</v>
      </c>
      <c r="L19" s="569">
        <f t="shared" si="7"/>
        <v>254</v>
      </c>
    </row>
    <row r="20" spans="1:12" x14ac:dyDescent="0.25">
      <c r="A20" s="61"/>
      <c r="B20" s="62" t="s">
        <v>95</v>
      </c>
      <c r="C20" s="533" t="s">
        <v>96</v>
      </c>
      <c r="D20" s="570">
        <f t="shared" ref="D20:D25" si="8">SUM(F20:I20)</f>
        <v>8</v>
      </c>
      <c r="E20" s="570"/>
      <c r="F20" s="571"/>
      <c r="G20" s="572">
        <v>3</v>
      </c>
      <c r="H20" s="572">
        <v>3</v>
      </c>
      <c r="I20" s="573">
        <v>2</v>
      </c>
      <c r="J20" s="572">
        <v>8</v>
      </c>
      <c r="K20" s="574">
        <v>8</v>
      </c>
      <c r="L20" s="575">
        <v>10</v>
      </c>
    </row>
    <row r="21" spans="1:12" x14ac:dyDescent="0.25">
      <c r="A21" s="61"/>
      <c r="B21" s="62" t="s">
        <v>97</v>
      </c>
      <c r="C21" s="533" t="s">
        <v>98</v>
      </c>
      <c r="D21" s="570">
        <f t="shared" si="8"/>
        <v>10</v>
      </c>
      <c r="E21" s="570"/>
      <c r="F21" s="571"/>
      <c r="G21" s="572">
        <v>4</v>
      </c>
      <c r="H21" s="572">
        <v>3</v>
      </c>
      <c r="I21" s="573">
        <v>3</v>
      </c>
      <c r="J21" s="572">
        <v>10</v>
      </c>
      <c r="K21" s="574">
        <v>10</v>
      </c>
      <c r="L21" s="575">
        <v>10</v>
      </c>
    </row>
    <row r="22" spans="1:12" x14ac:dyDescent="0.25">
      <c r="A22" s="61"/>
      <c r="B22" s="62" t="s">
        <v>99</v>
      </c>
      <c r="C22" s="533" t="s">
        <v>100</v>
      </c>
      <c r="D22" s="570">
        <f t="shared" si="8"/>
        <v>72</v>
      </c>
      <c r="E22" s="570"/>
      <c r="F22" s="571">
        <v>10</v>
      </c>
      <c r="G22" s="572">
        <v>25</v>
      </c>
      <c r="H22" s="572">
        <v>25</v>
      </c>
      <c r="I22" s="573">
        <v>12</v>
      </c>
      <c r="J22" s="1122">
        <v>70</v>
      </c>
      <c r="K22" s="1175">
        <v>70</v>
      </c>
      <c r="L22" s="1176">
        <v>71</v>
      </c>
    </row>
    <row r="23" spans="1:12" x14ac:dyDescent="0.25">
      <c r="A23" s="61"/>
      <c r="B23" s="62" t="s">
        <v>109</v>
      </c>
      <c r="C23" s="533" t="s">
        <v>110</v>
      </c>
      <c r="D23" s="570">
        <f t="shared" si="8"/>
        <v>14</v>
      </c>
      <c r="E23" s="570"/>
      <c r="F23" s="571">
        <v>4</v>
      </c>
      <c r="G23" s="572">
        <v>4</v>
      </c>
      <c r="H23" s="572">
        <v>4</v>
      </c>
      <c r="I23" s="573">
        <v>2</v>
      </c>
      <c r="J23" s="572">
        <v>12</v>
      </c>
      <c r="K23" s="574">
        <v>12</v>
      </c>
      <c r="L23" s="575">
        <v>12</v>
      </c>
    </row>
    <row r="24" spans="1:12" x14ac:dyDescent="0.25">
      <c r="A24" s="61"/>
      <c r="B24" s="86" t="s">
        <v>111</v>
      </c>
      <c r="C24" s="533" t="s">
        <v>112</v>
      </c>
      <c r="D24" s="570">
        <f t="shared" si="8"/>
        <v>51</v>
      </c>
      <c r="E24" s="570"/>
      <c r="F24" s="571">
        <v>13</v>
      </c>
      <c r="G24" s="572">
        <v>15</v>
      </c>
      <c r="H24" s="572">
        <v>15</v>
      </c>
      <c r="I24" s="573">
        <v>8</v>
      </c>
      <c r="J24" s="572">
        <v>65</v>
      </c>
      <c r="K24" s="574">
        <v>66</v>
      </c>
      <c r="L24" s="575">
        <v>67</v>
      </c>
    </row>
    <row r="25" spans="1:12" x14ac:dyDescent="0.25">
      <c r="A25" s="61"/>
      <c r="B25" s="62" t="s">
        <v>113</v>
      </c>
      <c r="C25" s="533" t="s">
        <v>114</v>
      </c>
      <c r="D25" s="570">
        <f t="shared" si="8"/>
        <v>76</v>
      </c>
      <c r="E25" s="570"/>
      <c r="F25" s="571">
        <v>3</v>
      </c>
      <c r="G25" s="572">
        <v>28</v>
      </c>
      <c r="H25" s="572">
        <v>37</v>
      </c>
      <c r="I25" s="573">
        <v>8</v>
      </c>
      <c r="J25" s="572">
        <v>74</v>
      </c>
      <c r="K25" s="574">
        <v>82</v>
      </c>
      <c r="L25" s="575">
        <v>84</v>
      </c>
    </row>
    <row r="26" spans="1:12" x14ac:dyDescent="0.25">
      <c r="A26" s="1198" t="s">
        <v>133</v>
      </c>
      <c r="B26" s="1199"/>
      <c r="C26" s="528" t="s">
        <v>134</v>
      </c>
      <c r="D26" s="570">
        <f>SUM(D27)</f>
        <v>0</v>
      </c>
      <c r="E26" s="570">
        <f t="shared" ref="E26:L26" si="9">SUM(E27)</f>
        <v>0</v>
      </c>
      <c r="F26" s="571">
        <f t="shared" si="9"/>
        <v>0</v>
      </c>
      <c r="G26" s="572">
        <f t="shared" si="9"/>
        <v>0</v>
      </c>
      <c r="H26" s="572">
        <f t="shared" si="9"/>
        <v>0</v>
      </c>
      <c r="I26" s="573">
        <f t="shared" si="9"/>
        <v>0</v>
      </c>
      <c r="J26" s="572">
        <f t="shared" si="9"/>
        <v>0</v>
      </c>
      <c r="K26" s="574">
        <f t="shared" si="9"/>
        <v>0</v>
      </c>
      <c r="L26" s="575">
        <f t="shared" si="9"/>
        <v>0</v>
      </c>
    </row>
    <row r="27" spans="1:12" x14ac:dyDescent="0.25">
      <c r="A27" s="61"/>
      <c r="B27" s="62" t="s">
        <v>139</v>
      </c>
      <c r="C27" s="533" t="s">
        <v>140</v>
      </c>
      <c r="D27" s="579">
        <f t="shared" ref="D27" si="10">SUM(F27:I27)</f>
        <v>0</v>
      </c>
      <c r="E27" s="579"/>
      <c r="F27" s="580"/>
      <c r="G27" s="581">
        <v>0</v>
      </c>
      <c r="H27" s="581">
        <v>0</v>
      </c>
      <c r="I27" s="582">
        <v>0</v>
      </c>
      <c r="J27" s="581">
        <v>0</v>
      </c>
      <c r="K27" s="583">
        <v>0</v>
      </c>
      <c r="L27" s="584">
        <v>0</v>
      </c>
    </row>
    <row r="28" spans="1:12" x14ac:dyDescent="0.25">
      <c r="A28" s="1206" t="s">
        <v>141</v>
      </c>
      <c r="B28" s="1207"/>
      <c r="C28" s="528" t="s">
        <v>142</v>
      </c>
      <c r="D28" s="585">
        <f>SUM(D29)</f>
        <v>10</v>
      </c>
      <c r="E28" s="585">
        <f t="shared" ref="E28:L28" si="11">SUM(E29)</f>
        <v>0</v>
      </c>
      <c r="F28" s="586">
        <f t="shared" si="11"/>
        <v>2</v>
      </c>
      <c r="G28" s="576">
        <f t="shared" si="11"/>
        <v>3</v>
      </c>
      <c r="H28" s="576">
        <f t="shared" si="11"/>
        <v>3</v>
      </c>
      <c r="I28" s="587">
        <f t="shared" si="11"/>
        <v>2</v>
      </c>
      <c r="J28" s="576">
        <f t="shared" si="11"/>
        <v>10</v>
      </c>
      <c r="K28" s="577">
        <f t="shared" si="11"/>
        <v>10</v>
      </c>
      <c r="L28" s="578">
        <f t="shared" si="11"/>
        <v>10</v>
      </c>
    </row>
    <row r="29" spans="1:12" x14ac:dyDescent="0.25">
      <c r="A29" s="61"/>
      <c r="B29" s="62" t="s">
        <v>143</v>
      </c>
      <c r="C29" s="533" t="s">
        <v>144</v>
      </c>
      <c r="D29" s="570">
        <f t="shared" ref="D29:D31" si="12">SUM(F29:I29)</f>
        <v>10</v>
      </c>
      <c r="E29" s="570"/>
      <c r="F29" s="571">
        <v>2</v>
      </c>
      <c r="G29" s="572">
        <v>3</v>
      </c>
      <c r="H29" s="572">
        <v>3</v>
      </c>
      <c r="I29" s="573">
        <v>2</v>
      </c>
      <c r="J29" s="572">
        <v>10</v>
      </c>
      <c r="K29" s="574">
        <v>10</v>
      </c>
      <c r="L29" s="575">
        <v>10</v>
      </c>
    </row>
    <row r="30" spans="1:12" x14ac:dyDescent="0.25">
      <c r="A30" s="1210" t="s">
        <v>151</v>
      </c>
      <c r="B30" s="1211"/>
      <c r="C30" s="528" t="s">
        <v>152</v>
      </c>
      <c r="D30" s="570">
        <f t="shared" si="12"/>
        <v>3</v>
      </c>
      <c r="E30" s="570"/>
      <c r="F30" s="571"/>
      <c r="G30" s="572">
        <v>3</v>
      </c>
      <c r="H30" s="572">
        <v>0</v>
      </c>
      <c r="I30" s="573"/>
      <c r="J30" s="572">
        <v>3</v>
      </c>
      <c r="K30" s="574">
        <v>3</v>
      </c>
      <c r="L30" s="575">
        <v>3</v>
      </c>
    </row>
    <row r="31" spans="1:12" x14ac:dyDescent="0.25">
      <c r="A31" s="1210" t="s">
        <v>155</v>
      </c>
      <c r="B31" s="1211"/>
      <c r="C31" s="528" t="s">
        <v>156</v>
      </c>
      <c r="D31" s="570">
        <f t="shared" si="12"/>
        <v>7</v>
      </c>
      <c r="E31" s="570"/>
      <c r="F31" s="571">
        <v>2</v>
      </c>
      <c r="G31" s="572">
        <v>5</v>
      </c>
      <c r="H31" s="572"/>
      <c r="I31" s="573">
        <v>0</v>
      </c>
      <c r="J31" s="572">
        <v>3</v>
      </c>
      <c r="K31" s="574">
        <v>3</v>
      </c>
      <c r="L31" s="575">
        <v>3</v>
      </c>
    </row>
    <row r="32" spans="1:12" x14ac:dyDescent="0.25">
      <c r="A32" s="1338" t="s">
        <v>291</v>
      </c>
      <c r="B32" s="1339"/>
      <c r="C32" s="1082" t="s">
        <v>292</v>
      </c>
      <c r="D32" s="1123">
        <f t="shared" ref="D32:L32" si="13">D33</f>
        <v>48</v>
      </c>
      <c r="E32" s="1123"/>
      <c r="F32" s="1124">
        <f t="shared" si="13"/>
        <v>2</v>
      </c>
      <c r="G32" s="1125">
        <f t="shared" si="13"/>
        <v>20</v>
      </c>
      <c r="H32" s="1125">
        <f t="shared" si="13"/>
        <v>18</v>
      </c>
      <c r="I32" s="1126">
        <f t="shared" si="13"/>
        <v>8</v>
      </c>
      <c r="J32" s="1125">
        <f t="shared" si="13"/>
        <v>49</v>
      </c>
      <c r="K32" s="1127">
        <f t="shared" si="13"/>
        <v>51</v>
      </c>
      <c r="L32" s="1126">
        <f t="shared" si="13"/>
        <v>52</v>
      </c>
    </row>
    <row r="33" spans="1:12" x14ac:dyDescent="0.25">
      <c r="A33" s="1214" t="s">
        <v>293</v>
      </c>
      <c r="B33" s="1215"/>
      <c r="C33" s="528" t="s">
        <v>294</v>
      </c>
      <c r="D33" s="579">
        <f>SUM(D34)</f>
        <v>48</v>
      </c>
      <c r="E33" s="579">
        <f t="shared" ref="E33:L33" si="14">SUM(E34)</f>
        <v>0</v>
      </c>
      <c r="F33" s="580">
        <f t="shared" si="14"/>
        <v>2</v>
      </c>
      <c r="G33" s="581">
        <f t="shared" si="14"/>
        <v>20</v>
      </c>
      <c r="H33" s="581">
        <f t="shared" si="14"/>
        <v>18</v>
      </c>
      <c r="I33" s="582">
        <f t="shared" si="14"/>
        <v>8</v>
      </c>
      <c r="J33" s="581">
        <f t="shared" si="14"/>
        <v>49</v>
      </c>
      <c r="K33" s="583">
        <f t="shared" si="14"/>
        <v>51</v>
      </c>
      <c r="L33" s="584">
        <f t="shared" si="14"/>
        <v>52</v>
      </c>
    </row>
    <row r="34" spans="1:12" ht="15.75" thickBot="1" x14ac:dyDescent="0.3">
      <c r="A34" s="61"/>
      <c r="B34" s="100" t="s">
        <v>295</v>
      </c>
      <c r="C34" s="533" t="s">
        <v>296</v>
      </c>
      <c r="D34" s="570">
        <f t="shared" ref="D34" si="15">SUM(F34:I34)</f>
        <v>48</v>
      </c>
      <c r="E34" s="570"/>
      <c r="F34" s="571">
        <v>2</v>
      </c>
      <c r="G34" s="572">
        <v>20</v>
      </c>
      <c r="H34" s="572">
        <v>18</v>
      </c>
      <c r="I34" s="573">
        <v>8</v>
      </c>
      <c r="J34" s="572">
        <v>49</v>
      </c>
      <c r="K34" s="574">
        <v>51</v>
      </c>
      <c r="L34" s="575">
        <v>52</v>
      </c>
    </row>
    <row r="35" spans="1:12" ht="18.75" thickBot="1" x14ac:dyDescent="0.3">
      <c r="A35" s="1216" t="s">
        <v>381</v>
      </c>
      <c r="B35" s="1217"/>
      <c r="C35" s="540"/>
      <c r="D35" s="593">
        <f>D36+D39</f>
        <v>0</v>
      </c>
      <c r="E35" s="593">
        <f t="shared" ref="E35:L35" si="16">E36+E39</f>
        <v>0</v>
      </c>
      <c r="F35" s="594">
        <f t="shared" si="16"/>
        <v>0</v>
      </c>
      <c r="G35" s="595">
        <f t="shared" si="16"/>
        <v>0</v>
      </c>
      <c r="H35" s="595">
        <f t="shared" si="16"/>
        <v>0</v>
      </c>
      <c r="I35" s="596">
        <f t="shared" si="16"/>
        <v>0</v>
      </c>
      <c r="J35" s="595">
        <f t="shared" si="16"/>
        <v>0</v>
      </c>
      <c r="K35" s="597">
        <f t="shared" si="16"/>
        <v>0</v>
      </c>
      <c r="L35" s="596">
        <f t="shared" si="16"/>
        <v>0</v>
      </c>
    </row>
    <row r="36" spans="1:12" x14ac:dyDescent="0.25">
      <c r="A36" s="1222" t="s">
        <v>428</v>
      </c>
      <c r="B36" s="1223"/>
      <c r="C36" s="528" t="s">
        <v>429</v>
      </c>
      <c r="D36" s="598">
        <f>SUM(D37:D38)</f>
        <v>0</v>
      </c>
      <c r="E36" s="598">
        <f t="shared" ref="E36:L36" si="17">SUM(E37:E38)</f>
        <v>0</v>
      </c>
      <c r="F36" s="599">
        <f t="shared" si="17"/>
        <v>0</v>
      </c>
      <c r="G36" s="600">
        <f t="shared" si="17"/>
        <v>0</v>
      </c>
      <c r="H36" s="600">
        <f t="shared" si="17"/>
        <v>0</v>
      </c>
      <c r="I36" s="601">
        <f t="shared" si="17"/>
        <v>0</v>
      </c>
      <c r="J36" s="600">
        <f t="shared" si="17"/>
        <v>0</v>
      </c>
      <c r="K36" s="602">
        <f t="shared" si="17"/>
        <v>0</v>
      </c>
      <c r="L36" s="603">
        <f t="shared" si="17"/>
        <v>0</v>
      </c>
    </row>
    <row r="37" spans="1:12" x14ac:dyDescent="0.25">
      <c r="A37" s="164"/>
      <c r="B37" s="166" t="s">
        <v>430</v>
      </c>
      <c r="C37" s="541">
        <v>60.01</v>
      </c>
      <c r="D37" s="570">
        <f>SUM(F37:I37)</f>
        <v>0</v>
      </c>
      <c r="E37" s="570"/>
      <c r="F37" s="571"/>
      <c r="G37" s="572"/>
      <c r="H37" s="572"/>
      <c r="I37" s="573"/>
      <c r="J37" s="572"/>
      <c r="K37" s="574"/>
      <c r="L37" s="575"/>
    </row>
    <row r="38" spans="1:12" x14ac:dyDescent="0.25">
      <c r="A38" s="164"/>
      <c r="B38" s="166" t="s">
        <v>431</v>
      </c>
      <c r="C38" s="541">
        <v>60.03</v>
      </c>
      <c r="D38" s="570">
        <f>SUM(F38:I38)</f>
        <v>0</v>
      </c>
      <c r="E38" s="570"/>
      <c r="F38" s="571"/>
      <c r="G38" s="572"/>
      <c r="H38" s="572"/>
      <c r="I38" s="573"/>
      <c r="J38" s="572"/>
      <c r="K38" s="574"/>
      <c r="L38" s="575"/>
    </row>
    <row r="39" spans="1:12" ht="15.75" thickBot="1" x14ac:dyDescent="0.3">
      <c r="A39" s="693"/>
      <c r="B39" s="694" t="s">
        <v>444</v>
      </c>
      <c r="C39" s="695" t="s">
        <v>445</v>
      </c>
      <c r="D39" s="1128">
        <f>SUM(F39:I39)</f>
        <v>0</v>
      </c>
      <c r="E39" s="1128"/>
      <c r="F39" s="1129"/>
      <c r="G39" s="1130"/>
      <c r="H39" s="1130"/>
      <c r="I39" s="1131"/>
      <c r="J39" s="1130"/>
      <c r="K39" s="1132"/>
      <c r="L39" s="1133"/>
    </row>
    <row r="40" spans="1:12" ht="15.75" thickTop="1" x14ac:dyDescent="0.25">
      <c r="A40" s="688"/>
      <c r="B40" s="689"/>
      <c r="C40" s="690"/>
      <c r="D40" s="691"/>
      <c r="E40" s="691"/>
      <c r="F40" s="691"/>
      <c r="G40" s="691"/>
      <c r="H40" s="691"/>
      <c r="I40" s="691"/>
      <c r="J40" s="691"/>
      <c r="K40" s="692"/>
      <c r="L40" s="692"/>
    </row>
    <row r="41" spans="1:12" ht="25.5" x14ac:dyDescent="0.25">
      <c r="A41" s="209" t="s">
        <v>470</v>
      </c>
      <c r="B41" s="210" t="s">
        <v>471</v>
      </c>
    </row>
    <row r="42" spans="1:12" x14ac:dyDescent="0.25">
      <c r="A42" s="1232" t="s">
        <v>472</v>
      </c>
      <c r="B42" s="1232"/>
    </row>
    <row r="43" spans="1:12" x14ac:dyDescent="0.25">
      <c r="A43" s="1227" t="s">
        <v>473</v>
      </c>
      <c r="B43" s="1227"/>
    </row>
    <row r="44" spans="1:12" ht="15.75" x14ac:dyDescent="0.25">
      <c r="A44" s="1227" t="s">
        <v>474</v>
      </c>
      <c r="B44" s="1227"/>
      <c r="F44" s="1337" t="s">
        <v>543</v>
      </c>
      <c r="G44" s="1337"/>
      <c r="H44" s="1337"/>
      <c r="I44" s="1337"/>
      <c r="J44" s="1337"/>
      <c r="K44" s="1337"/>
      <c r="L44" s="1337"/>
    </row>
    <row r="45" spans="1:12" ht="25.5" x14ac:dyDescent="0.25">
      <c r="A45" s="215"/>
      <c r="B45" s="215" t="s">
        <v>475</v>
      </c>
      <c r="F45" s="1337" t="s">
        <v>544</v>
      </c>
      <c r="G45" s="1337"/>
      <c r="H45" s="1337"/>
      <c r="I45" s="1337"/>
      <c r="J45" s="1337"/>
      <c r="K45" s="1337"/>
      <c r="L45" s="1337"/>
    </row>
  </sheetData>
  <mergeCells count="35">
    <mergeCell ref="F45:L45"/>
    <mergeCell ref="A28:B28"/>
    <mergeCell ref="A30:B30"/>
    <mergeCell ref="A31:B31"/>
    <mergeCell ref="A32:B32"/>
    <mergeCell ref="A33:B33"/>
    <mergeCell ref="A35:B35"/>
    <mergeCell ref="A36:B36"/>
    <mergeCell ref="A42:B42"/>
    <mergeCell ref="A43:B43"/>
    <mergeCell ref="A44:B44"/>
    <mergeCell ref="F44:L44"/>
    <mergeCell ref="A26:B26"/>
    <mergeCell ref="A9:B11"/>
    <mergeCell ref="C9:C11"/>
    <mergeCell ref="D9:D11"/>
    <mergeCell ref="E9:E11"/>
    <mergeCell ref="A12:B12"/>
    <mergeCell ref="A13:B13"/>
    <mergeCell ref="A14:B14"/>
    <mergeCell ref="A18:B18"/>
    <mergeCell ref="A19:B19"/>
    <mergeCell ref="A15:B15"/>
    <mergeCell ref="A16:B16"/>
    <mergeCell ref="F9:I9"/>
    <mergeCell ref="J9:L9"/>
    <mergeCell ref="J10:J11"/>
    <mergeCell ref="K10:K11"/>
    <mergeCell ref="L10:L11"/>
    <mergeCell ref="A7:L7"/>
    <mergeCell ref="A1:B1"/>
    <mergeCell ref="A2:B2"/>
    <mergeCell ref="A3:B3"/>
    <mergeCell ref="A4:B4"/>
    <mergeCell ref="A6:L6"/>
  </mergeCells>
  <printOptions horizontalCentered="1"/>
  <pageMargins left="0.59055118110236227" right="0.19685039370078741" top="0.59055118110236227" bottom="0.59055118110236227" header="0.31496062992125984" footer="0.31496062992125984"/>
  <pageSetup paperSize="9" scale="68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7B7C-2E26-460F-965B-5A947AAD71EC}">
  <sheetPr>
    <tabColor rgb="FF0000FF"/>
  </sheetPr>
  <dimension ref="A1:L41"/>
  <sheetViews>
    <sheetView showZeros="0" topLeftCell="A13" zoomScaleNormal="100" workbookViewId="0">
      <selection activeCell="J23" sqref="J23"/>
    </sheetView>
  </sheetViews>
  <sheetFormatPr defaultRowHeight="15" x14ac:dyDescent="0.25"/>
  <cols>
    <col min="2" max="2" width="87.85546875" customWidth="1"/>
    <col min="4" max="5" width="10.7109375" customWidth="1"/>
    <col min="6" max="6" width="12.140625" customWidth="1"/>
    <col min="7" max="12" width="10.7109375" customWidth="1"/>
  </cols>
  <sheetData>
    <row r="1" spans="1:12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180" t="s">
        <v>546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2"/>
      <c r="B5" s="2"/>
      <c r="C5" s="3"/>
      <c r="D5" s="514"/>
      <c r="E5" s="514"/>
      <c r="F5" s="515"/>
      <c r="G5" s="515"/>
      <c r="H5" s="514"/>
      <c r="I5" s="516"/>
      <c r="J5" s="517"/>
      <c r="K5" s="517"/>
      <c r="L5" s="517"/>
    </row>
    <row r="6" spans="1:12" ht="18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2" ht="18" x14ac:dyDescent="0.25">
      <c r="A7" s="1181" t="s">
        <v>578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2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</row>
    <row r="9" spans="1:12" ht="21.75" thickTop="1" thickBot="1" x14ac:dyDescent="0.3">
      <c r="A9" s="1182" t="s">
        <v>5</v>
      </c>
      <c r="B9" s="1183"/>
      <c r="C9" s="1330" t="s">
        <v>6</v>
      </c>
      <c r="D9" s="1191" t="s">
        <v>575</v>
      </c>
      <c r="E9" s="1194" t="s">
        <v>7</v>
      </c>
      <c r="F9" s="1299" t="s">
        <v>8</v>
      </c>
      <c r="G9" s="1300"/>
      <c r="H9" s="1300"/>
      <c r="I9" s="1301"/>
      <c r="J9" s="1340" t="s">
        <v>9</v>
      </c>
      <c r="K9" s="1302"/>
      <c r="L9" s="1303"/>
    </row>
    <row r="10" spans="1:12" ht="15.75" thickBot="1" x14ac:dyDescent="0.3">
      <c r="A10" s="1184"/>
      <c r="B10" s="1185"/>
      <c r="C10" s="1331"/>
      <c r="D10" s="1192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41">
        <v>2027</v>
      </c>
      <c r="K10" s="1343">
        <v>2028</v>
      </c>
      <c r="L10" s="1345">
        <v>2029</v>
      </c>
    </row>
    <row r="11" spans="1:12" ht="15.75" thickBot="1" x14ac:dyDescent="0.3">
      <c r="A11" s="1186"/>
      <c r="B11" s="1187"/>
      <c r="C11" s="1332"/>
      <c r="D11" s="1333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42"/>
      <c r="K11" s="1344"/>
      <c r="L11" s="1346"/>
    </row>
    <row r="12" spans="1:12" ht="17.25" thickTop="1" thickBot="1" x14ac:dyDescent="0.3">
      <c r="A12" s="1316" t="s">
        <v>15</v>
      </c>
      <c r="B12" s="1317"/>
      <c r="C12" s="731"/>
      <c r="D12" s="732">
        <f>D13+D33</f>
        <v>0</v>
      </c>
      <c r="E12" s="733"/>
      <c r="F12" s="734">
        <f t="shared" ref="F12:L12" si="0">F13+F199</f>
        <v>0</v>
      </c>
      <c r="G12" s="735">
        <f t="shared" si="0"/>
        <v>0</v>
      </c>
      <c r="H12" s="735">
        <f t="shared" si="0"/>
        <v>0</v>
      </c>
      <c r="I12" s="736">
        <f t="shared" si="0"/>
        <v>0</v>
      </c>
      <c r="J12" s="735">
        <f t="shared" si="0"/>
        <v>0</v>
      </c>
      <c r="K12" s="737">
        <f t="shared" si="0"/>
        <v>0</v>
      </c>
      <c r="L12" s="738">
        <f t="shared" si="0"/>
        <v>0</v>
      </c>
    </row>
    <row r="13" spans="1:12" ht="17.25" thickTop="1" thickBot="1" x14ac:dyDescent="0.3">
      <c r="A13" s="1202" t="s">
        <v>16</v>
      </c>
      <c r="B13" s="1203"/>
      <c r="C13" s="518"/>
      <c r="D13" s="547">
        <f>D14+D29</f>
        <v>0</v>
      </c>
      <c r="E13" s="547">
        <f t="shared" ref="E13:L13" si="1">E14+E29</f>
        <v>0</v>
      </c>
      <c r="F13" s="548">
        <f t="shared" si="1"/>
        <v>0</v>
      </c>
      <c r="G13" s="549">
        <f t="shared" si="1"/>
        <v>0</v>
      </c>
      <c r="H13" s="549">
        <f t="shared" si="1"/>
        <v>0</v>
      </c>
      <c r="I13" s="550">
        <f t="shared" si="1"/>
        <v>0</v>
      </c>
      <c r="J13" s="549">
        <f t="shared" si="1"/>
        <v>0</v>
      </c>
      <c r="K13" s="551">
        <f t="shared" si="1"/>
        <v>0</v>
      </c>
      <c r="L13" s="552">
        <f t="shared" si="1"/>
        <v>0</v>
      </c>
    </row>
    <row r="14" spans="1:12" ht="15.75" thickBot="1" x14ac:dyDescent="0.3">
      <c r="A14" s="1284" t="s">
        <v>17</v>
      </c>
      <c r="B14" s="1334"/>
      <c r="C14" s="519" t="s">
        <v>18</v>
      </c>
      <c r="D14" s="553">
        <f t="shared" ref="D14" si="2">D15+D52+D108+D122+D126+D128+D144+D152+D159</f>
        <v>0</v>
      </c>
      <c r="E14" s="553"/>
      <c r="F14" s="554">
        <f t="shared" ref="F14:L14" si="3">F15+F54+F110+F124+F128+F130+F146+F154+F161</f>
        <v>0</v>
      </c>
      <c r="G14" s="555">
        <f t="shared" si="3"/>
        <v>0</v>
      </c>
      <c r="H14" s="555">
        <f t="shared" si="3"/>
        <v>0</v>
      </c>
      <c r="I14" s="556">
        <f t="shared" si="3"/>
        <v>0</v>
      </c>
      <c r="J14" s="555">
        <f t="shared" si="3"/>
        <v>0</v>
      </c>
      <c r="K14" s="557">
        <f t="shared" si="3"/>
        <v>0</v>
      </c>
      <c r="L14" s="558">
        <f t="shared" si="3"/>
        <v>0</v>
      </c>
    </row>
    <row r="15" spans="1:12" x14ac:dyDescent="0.25">
      <c r="A15" s="1347" t="s">
        <v>91</v>
      </c>
      <c r="B15" s="1348"/>
      <c r="C15" s="520" t="s">
        <v>92</v>
      </c>
      <c r="D15" s="559">
        <f>D16+D23+D25+D27+D28</f>
        <v>0</v>
      </c>
      <c r="E15" s="559">
        <f t="shared" ref="E15:L15" si="4">E16+E23+E25+E27+E28</f>
        <v>0</v>
      </c>
      <c r="F15" s="560">
        <f t="shared" si="4"/>
        <v>0</v>
      </c>
      <c r="G15" s="561">
        <f t="shared" si="4"/>
        <v>0</v>
      </c>
      <c r="H15" s="561">
        <f t="shared" si="4"/>
        <v>0</v>
      </c>
      <c r="I15" s="562">
        <f t="shared" si="4"/>
        <v>0</v>
      </c>
      <c r="J15" s="563">
        <f t="shared" si="4"/>
        <v>0</v>
      </c>
      <c r="K15" s="564">
        <f t="shared" si="4"/>
        <v>0</v>
      </c>
      <c r="L15" s="565">
        <f t="shared" si="4"/>
        <v>0</v>
      </c>
    </row>
    <row r="16" spans="1:12" x14ac:dyDescent="0.25">
      <c r="A16" s="1206" t="s">
        <v>93</v>
      </c>
      <c r="B16" s="1207"/>
      <c r="C16" s="528" t="s">
        <v>94</v>
      </c>
      <c r="D16" s="566">
        <f>SUM(D17:D22)</f>
        <v>0</v>
      </c>
      <c r="E16" s="566">
        <f t="shared" ref="E16:L16" si="5">SUM(E17:E22)</f>
        <v>0</v>
      </c>
      <c r="F16" s="567">
        <f t="shared" si="5"/>
        <v>0</v>
      </c>
      <c r="G16" s="568">
        <f t="shared" si="5"/>
        <v>0</v>
      </c>
      <c r="H16" s="568">
        <f t="shared" si="5"/>
        <v>0</v>
      </c>
      <c r="I16" s="569">
        <f t="shared" si="5"/>
        <v>0</v>
      </c>
      <c r="J16" s="568">
        <f t="shared" si="5"/>
        <v>0</v>
      </c>
      <c r="K16" s="568">
        <f t="shared" si="5"/>
        <v>0</v>
      </c>
      <c r="L16" s="569">
        <f t="shared" si="5"/>
        <v>0</v>
      </c>
    </row>
    <row r="17" spans="1:12" x14ac:dyDescent="0.25">
      <c r="A17" s="61"/>
      <c r="B17" s="62" t="s">
        <v>95</v>
      </c>
      <c r="C17" s="533" t="s">
        <v>96</v>
      </c>
      <c r="D17" s="570">
        <f t="shared" ref="D17:D22" si="6">SUM(F17:I17)</f>
        <v>0</v>
      </c>
      <c r="E17" s="570"/>
      <c r="F17" s="571"/>
      <c r="G17" s="572"/>
      <c r="H17" s="572"/>
      <c r="I17" s="573"/>
      <c r="J17" s="572"/>
      <c r="K17" s="574"/>
      <c r="L17" s="575"/>
    </row>
    <row r="18" spans="1:12" x14ac:dyDescent="0.25">
      <c r="A18" s="61"/>
      <c r="B18" s="62" t="s">
        <v>97</v>
      </c>
      <c r="C18" s="533" t="s">
        <v>98</v>
      </c>
      <c r="D18" s="570">
        <f t="shared" si="6"/>
        <v>0</v>
      </c>
      <c r="E18" s="570"/>
      <c r="F18" s="571"/>
      <c r="G18" s="572"/>
      <c r="H18" s="572"/>
      <c r="I18" s="573"/>
      <c r="J18" s="572"/>
      <c r="K18" s="574"/>
      <c r="L18" s="575"/>
    </row>
    <row r="19" spans="1:12" x14ac:dyDescent="0.25">
      <c r="A19" s="61"/>
      <c r="B19" s="62" t="s">
        <v>99</v>
      </c>
      <c r="C19" s="533" t="s">
        <v>100</v>
      </c>
      <c r="D19" s="570">
        <f t="shared" si="6"/>
        <v>0</v>
      </c>
      <c r="E19" s="570"/>
      <c r="F19" s="571"/>
      <c r="G19" s="572"/>
      <c r="H19" s="572"/>
      <c r="I19" s="573"/>
      <c r="J19" s="576"/>
      <c r="K19" s="577"/>
      <c r="L19" s="578"/>
    </row>
    <row r="20" spans="1:12" x14ac:dyDescent="0.25">
      <c r="A20" s="61"/>
      <c r="B20" s="62" t="s">
        <v>109</v>
      </c>
      <c r="C20" s="533" t="s">
        <v>110</v>
      </c>
      <c r="D20" s="570">
        <f t="shared" si="6"/>
        <v>0</v>
      </c>
      <c r="E20" s="570"/>
      <c r="F20" s="571"/>
      <c r="G20" s="572"/>
      <c r="H20" s="572"/>
      <c r="I20" s="573"/>
      <c r="J20" s="572"/>
      <c r="K20" s="574"/>
      <c r="L20" s="575"/>
    </row>
    <row r="21" spans="1:12" x14ac:dyDescent="0.25">
      <c r="A21" s="61"/>
      <c r="B21" s="86" t="s">
        <v>111</v>
      </c>
      <c r="C21" s="533" t="s">
        <v>112</v>
      </c>
      <c r="D21" s="570">
        <f>SUM(F21:I21)</f>
        <v>0</v>
      </c>
      <c r="E21" s="570"/>
      <c r="F21" s="571"/>
      <c r="G21" s="572"/>
      <c r="H21" s="572"/>
      <c r="I21" s="573"/>
      <c r="J21" s="572"/>
      <c r="K21" s="574"/>
      <c r="L21" s="575"/>
    </row>
    <row r="22" spans="1:12" x14ac:dyDescent="0.25">
      <c r="A22" s="61"/>
      <c r="B22" s="62" t="s">
        <v>113</v>
      </c>
      <c r="C22" s="533" t="s">
        <v>114</v>
      </c>
      <c r="D22" s="570">
        <f t="shared" si="6"/>
        <v>0</v>
      </c>
      <c r="E22" s="570"/>
      <c r="F22" s="571"/>
      <c r="G22" s="572"/>
      <c r="H22" s="572"/>
      <c r="I22" s="573"/>
      <c r="J22" s="572"/>
      <c r="K22" s="574"/>
      <c r="L22" s="575"/>
    </row>
    <row r="23" spans="1:12" x14ac:dyDescent="0.25">
      <c r="A23" s="1198" t="s">
        <v>133</v>
      </c>
      <c r="B23" s="1199"/>
      <c r="C23" s="528" t="s">
        <v>134</v>
      </c>
      <c r="D23" s="570">
        <f>SUM(D24)</f>
        <v>0</v>
      </c>
      <c r="E23" s="570">
        <f t="shared" ref="E23:L23" si="7">SUM(E24)</f>
        <v>0</v>
      </c>
      <c r="F23" s="571">
        <f t="shared" si="7"/>
        <v>0</v>
      </c>
      <c r="G23" s="572">
        <f t="shared" si="7"/>
        <v>0</v>
      </c>
      <c r="H23" s="572">
        <f t="shared" si="7"/>
        <v>0</v>
      </c>
      <c r="I23" s="573">
        <f t="shared" si="7"/>
        <v>0</v>
      </c>
      <c r="J23" s="572">
        <f t="shared" si="7"/>
        <v>0</v>
      </c>
      <c r="K23" s="574">
        <f t="shared" si="7"/>
        <v>0</v>
      </c>
      <c r="L23" s="575">
        <f t="shared" si="7"/>
        <v>0</v>
      </c>
    </row>
    <row r="24" spans="1:12" x14ac:dyDescent="0.25">
      <c r="A24" s="61"/>
      <c r="B24" s="62" t="s">
        <v>139</v>
      </c>
      <c r="C24" s="533" t="s">
        <v>140</v>
      </c>
      <c r="D24" s="579">
        <f t="shared" ref="D24" si="8">SUM(F24:I24)</f>
        <v>0</v>
      </c>
      <c r="E24" s="579"/>
      <c r="F24" s="580"/>
      <c r="G24" s="581"/>
      <c r="H24" s="581"/>
      <c r="I24" s="582"/>
      <c r="J24" s="581"/>
      <c r="K24" s="583"/>
      <c r="L24" s="584"/>
    </row>
    <row r="25" spans="1:12" x14ac:dyDescent="0.25">
      <c r="A25" s="1206" t="s">
        <v>141</v>
      </c>
      <c r="B25" s="1207"/>
      <c r="C25" s="528" t="s">
        <v>142</v>
      </c>
      <c r="D25" s="585">
        <f>SUM(D26)</f>
        <v>0</v>
      </c>
      <c r="E25" s="585">
        <f t="shared" ref="E25:L25" si="9">SUM(E26)</f>
        <v>0</v>
      </c>
      <c r="F25" s="586">
        <f t="shared" si="9"/>
        <v>0</v>
      </c>
      <c r="G25" s="576">
        <f t="shared" si="9"/>
        <v>0</v>
      </c>
      <c r="H25" s="576">
        <f t="shared" si="9"/>
        <v>0</v>
      </c>
      <c r="I25" s="587">
        <f t="shared" si="9"/>
        <v>0</v>
      </c>
      <c r="J25" s="576">
        <f t="shared" si="9"/>
        <v>0</v>
      </c>
      <c r="K25" s="577">
        <f t="shared" si="9"/>
        <v>0</v>
      </c>
      <c r="L25" s="578">
        <f t="shared" si="9"/>
        <v>0</v>
      </c>
    </row>
    <row r="26" spans="1:12" x14ac:dyDescent="0.25">
      <c r="A26" s="61"/>
      <c r="B26" s="62" t="s">
        <v>143</v>
      </c>
      <c r="C26" s="533" t="s">
        <v>144</v>
      </c>
      <c r="D26" s="570">
        <f t="shared" ref="D26:D28" si="10">SUM(F26:I26)</f>
        <v>0</v>
      </c>
      <c r="E26" s="570"/>
      <c r="F26" s="571"/>
      <c r="G26" s="572"/>
      <c r="H26" s="572"/>
      <c r="I26" s="573"/>
      <c r="J26" s="572"/>
      <c r="K26" s="574"/>
      <c r="L26" s="575"/>
    </row>
    <row r="27" spans="1:12" x14ac:dyDescent="0.25">
      <c r="A27" s="1210" t="s">
        <v>151</v>
      </c>
      <c r="B27" s="1211"/>
      <c r="C27" s="528" t="s">
        <v>152</v>
      </c>
      <c r="D27" s="570">
        <f t="shared" si="10"/>
        <v>0</v>
      </c>
      <c r="E27" s="570"/>
      <c r="F27" s="571"/>
      <c r="G27" s="572"/>
      <c r="H27" s="572">
        <v>0</v>
      </c>
      <c r="I27" s="573"/>
      <c r="J27" s="572"/>
      <c r="K27" s="574"/>
      <c r="L27" s="575"/>
    </row>
    <row r="28" spans="1:12" x14ac:dyDescent="0.25">
      <c r="A28" s="1210" t="s">
        <v>155</v>
      </c>
      <c r="B28" s="1211"/>
      <c r="C28" s="528" t="s">
        <v>156</v>
      </c>
      <c r="D28" s="570">
        <f t="shared" si="10"/>
        <v>0</v>
      </c>
      <c r="E28" s="570"/>
      <c r="F28" s="571"/>
      <c r="G28" s="572"/>
      <c r="H28" s="572">
        <v>0</v>
      </c>
      <c r="I28" s="573">
        <v>0</v>
      </c>
      <c r="J28" s="572"/>
      <c r="K28" s="574"/>
      <c r="L28" s="575"/>
    </row>
    <row r="29" spans="1:12" x14ac:dyDescent="0.25">
      <c r="A29" s="1350" t="s">
        <v>291</v>
      </c>
      <c r="B29" s="1351"/>
      <c r="C29" s="520" t="s">
        <v>292</v>
      </c>
      <c r="D29" s="588">
        <f t="shared" ref="D29:L29" si="11">D30</f>
        <v>0</v>
      </c>
      <c r="E29" s="588"/>
      <c r="F29" s="589">
        <f t="shared" si="11"/>
        <v>0</v>
      </c>
      <c r="G29" s="590">
        <f t="shared" si="11"/>
        <v>0</v>
      </c>
      <c r="H29" s="590">
        <f t="shared" si="11"/>
        <v>0</v>
      </c>
      <c r="I29" s="591">
        <f t="shared" si="11"/>
        <v>0</v>
      </c>
      <c r="J29" s="590">
        <f t="shared" si="11"/>
        <v>0</v>
      </c>
      <c r="K29" s="592">
        <f t="shared" si="11"/>
        <v>0</v>
      </c>
      <c r="L29" s="591">
        <f t="shared" si="11"/>
        <v>0</v>
      </c>
    </row>
    <row r="30" spans="1:12" x14ac:dyDescent="0.25">
      <c r="A30" s="1214" t="s">
        <v>293</v>
      </c>
      <c r="B30" s="1215"/>
      <c r="C30" s="528" t="s">
        <v>294</v>
      </c>
      <c r="D30" s="579">
        <f>SUM(D31:D32)</f>
        <v>0</v>
      </c>
      <c r="E30" s="579">
        <f t="shared" ref="E30:L30" si="12">SUM(E31:E32)</f>
        <v>0</v>
      </c>
      <c r="F30" s="580">
        <f t="shared" si="12"/>
        <v>0</v>
      </c>
      <c r="G30" s="581">
        <f t="shared" si="12"/>
        <v>0</v>
      </c>
      <c r="H30" s="581">
        <f t="shared" si="12"/>
        <v>0</v>
      </c>
      <c r="I30" s="582">
        <f t="shared" si="12"/>
        <v>0</v>
      </c>
      <c r="J30" s="581">
        <f t="shared" si="12"/>
        <v>0</v>
      </c>
      <c r="K30" s="583">
        <f t="shared" si="12"/>
        <v>0</v>
      </c>
      <c r="L30" s="584">
        <f t="shared" si="12"/>
        <v>0</v>
      </c>
    </row>
    <row r="31" spans="1:12" x14ac:dyDescent="0.25">
      <c r="A31" s="61"/>
      <c r="B31" s="100" t="s">
        <v>295</v>
      </c>
      <c r="C31" s="533" t="s">
        <v>296</v>
      </c>
      <c r="D31" s="570">
        <f t="shared" ref="D31:D32" si="13">SUM(F31:I31)</f>
        <v>0</v>
      </c>
      <c r="E31" s="570"/>
      <c r="F31" s="571"/>
      <c r="G31" s="572"/>
      <c r="H31" s="572"/>
      <c r="I31" s="573"/>
      <c r="J31" s="572"/>
      <c r="K31" s="574"/>
      <c r="L31" s="575"/>
    </row>
    <row r="32" spans="1:12" ht="15.75" thickBot="1" x14ac:dyDescent="0.3">
      <c r="A32" s="699"/>
      <c r="B32" s="775" t="s">
        <v>573</v>
      </c>
      <c r="C32" s="533" t="s">
        <v>300</v>
      </c>
      <c r="D32" s="570">
        <f t="shared" si="13"/>
        <v>0</v>
      </c>
      <c r="E32" s="776"/>
      <c r="F32" s="777"/>
      <c r="G32" s="778"/>
      <c r="H32" s="778"/>
      <c r="I32" s="779"/>
      <c r="J32" s="778"/>
      <c r="K32" s="780"/>
      <c r="L32" s="781"/>
    </row>
    <row r="33" spans="1:12" ht="18.75" thickBot="1" x14ac:dyDescent="0.3">
      <c r="A33" s="1216" t="s">
        <v>381</v>
      </c>
      <c r="B33" s="1217"/>
      <c r="C33" s="540"/>
      <c r="D33" s="593">
        <f>D34</f>
        <v>0</v>
      </c>
      <c r="E33" s="593">
        <f t="shared" ref="E33:L33" si="14">E34</f>
        <v>0</v>
      </c>
      <c r="F33" s="594">
        <f t="shared" si="14"/>
        <v>0</v>
      </c>
      <c r="G33" s="595">
        <f t="shared" si="14"/>
        <v>0</v>
      </c>
      <c r="H33" s="595">
        <f t="shared" si="14"/>
        <v>0</v>
      </c>
      <c r="I33" s="596">
        <f t="shared" si="14"/>
        <v>0</v>
      </c>
      <c r="J33" s="595">
        <f t="shared" si="14"/>
        <v>0</v>
      </c>
      <c r="K33" s="597">
        <f t="shared" si="14"/>
        <v>0</v>
      </c>
      <c r="L33" s="596">
        <f t="shared" si="14"/>
        <v>0</v>
      </c>
    </row>
    <row r="34" spans="1:12" x14ac:dyDescent="0.25">
      <c r="A34" s="1222" t="s">
        <v>428</v>
      </c>
      <c r="B34" s="1223"/>
      <c r="C34" s="528" t="s">
        <v>429</v>
      </c>
      <c r="D34" s="598">
        <f>SUM(D35:D36)</f>
        <v>0</v>
      </c>
      <c r="E34" s="598"/>
      <c r="F34" s="599">
        <f>SUM(F35:F36)</f>
        <v>0</v>
      </c>
      <c r="G34" s="600">
        <f>SUM(G35:G36)</f>
        <v>0</v>
      </c>
      <c r="H34" s="600">
        <f t="shared" ref="H34:L34" si="15">SUM(H35:H36)</f>
        <v>0</v>
      </c>
      <c r="I34" s="601">
        <f t="shared" si="15"/>
        <v>0</v>
      </c>
      <c r="J34" s="600">
        <f t="shared" si="15"/>
        <v>0</v>
      </c>
      <c r="K34" s="602">
        <f t="shared" si="15"/>
        <v>0</v>
      </c>
      <c r="L34" s="603">
        <f t="shared" si="15"/>
        <v>0</v>
      </c>
    </row>
    <row r="35" spans="1:12" x14ac:dyDescent="0.25">
      <c r="A35" s="164"/>
      <c r="B35" s="166" t="s">
        <v>430</v>
      </c>
      <c r="C35" s="541">
        <v>60.01</v>
      </c>
      <c r="D35" s="570">
        <f>SUM(F35:I35)</f>
        <v>0</v>
      </c>
      <c r="E35" s="570"/>
      <c r="F35" s="571"/>
      <c r="G35" s="572"/>
      <c r="H35" s="572"/>
      <c r="I35" s="573"/>
      <c r="J35" s="572"/>
      <c r="K35" s="574"/>
      <c r="L35" s="575"/>
    </row>
    <row r="36" spans="1:12" ht="15.75" thickBot="1" x14ac:dyDescent="0.3">
      <c r="A36" s="542"/>
      <c r="B36" s="543" t="s">
        <v>431</v>
      </c>
      <c r="C36" s="544">
        <v>60.03</v>
      </c>
      <c r="D36" s="604">
        <f>SUM(F36:I36)</f>
        <v>0</v>
      </c>
      <c r="E36" s="604"/>
      <c r="F36" s="605"/>
      <c r="G36" s="606"/>
      <c r="H36" s="606"/>
      <c r="I36" s="607"/>
      <c r="J36" s="606"/>
      <c r="K36" s="608"/>
      <c r="L36" s="609"/>
    </row>
    <row r="37" spans="1:12" ht="26.25" thickTop="1" x14ac:dyDescent="0.25">
      <c r="A37" s="209" t="s">
        <v>470</v>
      </c>
      <c r="B37" s="210" t="s">
        <v>471</v>
      </c>
    </row>
    <row r="38" spans="1:12" x14ac:dyDescent="0.25">
      <c r="A38" s="1232" t="s">
        <v>472</v>
      </c>
      <c r="B38" s="1232"/>
    </row>
    <row r="39" spans="1:12" x14ac:dyDescent="0.25">
      <c r="A39" s="1227" t="s">
        <v>473</v>
      </c>
      <c r="B39" s="1227"/>
    </row>
    <row r="40" spans="1:12" x14ac:dyDescent="0.25">
      <c r="A40" s="1227" t="s">
        <v>474</v>
      </c>
      <c r="B40" s="1227"/>
      <c r="F40" s="1349" t="s">
        <v>543</v>
      </c>
      <c r="G40" s="1349"/>
      <c r="H40" s="1349"/>
      <c r="I40" s="1349"/>
      <c r="J40" s="1349"/>
      <c r="K40" s="1349"/>
      <c r="L40" s="1349"/>
    </row>
    <row r="41" spans="1:12" ht="25.5" x14ac:dyDescent="0.25">
      <c r="A41" s="215"/>
      <c r="B41" s="215" t="s">
        <v>475</v>
      </c>
      <c r="F41" s="1349" t="s">
        <v>544</v>
      </c>
      <c r="G41" s="1349"/>
      <c r="H41" s="1349"/>
      <c r="I41" s="1349"/>
      <c r="J41" s="1349"/>
      <c r="K41" s="1349"/>
      <c r="L41" s="1349"/>
    </row>
  </sheetData>
  <mergeCells count="33">
    <mergeCell ref="F41:L41"/>
    <mergeCell ref="A25:B25"/>
    <mergeCell ref="A27:B27"/>
    <mergeCell ref="A28:B28"/>
    <mergeCell ref="A29:B29"/>
    <mergeCell ref="A30:B30"/>
    <mergeCell ref="A33:B33"/>
    <mergeCell ref="A34:B34"/>
    <mergeCell ref="A38:B38"/>
    <mergeCell ref="A39:B39"/>
    <mergeCell ref="A40:B40"/>
    <mergeCell ref="F40:L40"/>
    <mergeCell ref="A23:B23"/>
    <mergeCell ref="A9:B11"/>
    <mergeCell ref="C9:C11"/>
    <mergeCell ref="D9:D11"/>
    <mergeCell ref="E9:E11"/>
    <mergeCell ref="A12:B12"/>
    <mergeCell ref="A13:B13"/>
    <mergeCell ref="A14:B14"/>
    <mergeCell ref="A15:B15"/>
    <mergeCell ref="A16:B16"/>
    <mergeCell ref="F9:I9"/>
    <mergeCell ref="J9:L9"/>
    <mergeCell ref="J10:J11"/>
    <mergeCell ref="K10:K11"/>
    <mergeCell ref="L10:L11"/>
    <mergeCell ref="A7:L7"/>
    <mergeCell ref="A1:B1"/>
    <mergeCell ref="A2:B2"/>
    <mergeCell ref="A3:B3"/>
    <mergeCell ref="A4:B4"/>
    <mergeCell ref="A6:L6"/>
  </mergeCells>
  <phoneticPr fontId="45" type="noConversion"/>
  <printOptions horizontalCentered="1" verticalCentered="1"/>
  <pageMargins left="0.59055118110236227" right="0.19685039370078741" top="0.59055118110236227" bottom="0.59055118110236227" header="0.31496062992125984" footer="0.31496062992125984"/>
  <pageSetup paperSize="9" scale="6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117C-15C4-41D5-937A-B56CDA5A2FDB}">
  <sheetPr>
    <tabColor rgb="FFFF0000"/>
  </sheetPr>
  <dimension ref="A1:N40"/>
  <sheetViews>
    <sheetView showZeros="0" topLeftCell="A4" zoomScaleNormal="100" workbookViewId="0">
      <selection activeCell="F15" sqref="F15:L15"/>
    </sheetView>
  </sheetViews>
  <sheetFormatPr defaultRowHeight="15" x14ac:dyDescent="0.25"/>
  <cols>
    <col min="2" max="2" width="87.85546875" customWidth="1"/>
    <col min="4" max="5" width="10.7109375" customWidth="1"/>
    <col min="6" max="6" width="12.140625" customWidth="1"/>
    <col min="7" max="12" width="10.7109375" customWidth="1"/>
    <col min="14" max="14" width="12.140625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549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spans="1:14" ht="15.75" x14ac:dyDescent="0.25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x14ac:dyDescent="0.25">
      <c r="A5" s="2"/>
      <c r="B5" s="2"/>
      <c r="C5" s="3"/>
      <c r="D5" s="514"/>
      <c r="E5" s="514"/>
      <c r="F5" s="515"/>
      <c r="G5" s="515"/>
      <c r="H5" s="514"/>
      <c r="I5" s="516"/>
      <c r="J5" s="517"/>
      <c r="K5" s="517"/>
      <c r="L5" s="517"/>
      <c r="N5" s="515"/>
    </row>
    <row r="6" spans="1:14" ht="18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4" ht="18" x14ac:dyDescent="0.25">
      <c r="A7" s="1181" t="s">
        <v>545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thickTop="1" thickBot="1" x14ac:dyDescent="0.3">
      <c r="A9" s="1182" t="s">
        <v>5</v>
      </c>
      <c r="B9" s="1183"/>
      <c r="C9" s="1330" t="s">
        <v>6</v>
      </c>
      <c r="D9" s="1191" t="s">
        <v>476</v>
      </c>
      <c r="E9" s="1194" t="s">
        <v>7</v>
      </c>
      <c r="F9" s="1299" t="s">
        <v>8</v>
      </c>
      <c r="G9" s="1300"/>
      <c r="H9" s="1300"/>
      <c r="I9" s="1301"/>
      <c r="J9" s="1340" t="s">
        <v>9</v>
      </c>
      <c r="K9" s="1302"/>
      <c r="L9" s="1303"/>
    </row>
    <row r="10" spans="1:14" ht="15.75" thickBot="1" x14ac:dyDescent="0.3">
      <c r="A10" s="1184"/>
      <c r="B10" s="1185"/>
      <c r="C10" s="1331"/>
      <c r="D10" s="1192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41">
        <v>2026</v>
      </c>
      <c r="K10" s="1343">
        <v>2027</v>
      </c>
      <c r="L10" s="1345">
        <v>2028</v>
      </c>
      <c r="N10" s="222"/>
    </row>
    <row r="11" spans="1:14" ht="15.75" thickBot="1" x14ac:dyDescent="0.3">
      <c r="A11" s="1186"/>
      <c r="B11" s="1187"/>
      <c r="C11" s="1332"/>
      <c r="D11" s="1333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42"/>
      <c r="K11" s="1344"/>
      <c r="L11" s="1346"/>
      <c r="N11" s="227"/>
    </row>
    <row r="12" spans="1:14" ht="16.5" thickTop="1" thickBot="1" x14ac:dyDescent="0.3">
      <c r="A12" s="1352" t="s">
        <v>15</v>
      </c>
      <c r="B12" s="1353"/>
      <c r="C12" s="739"/>
      <c r="D12" s="740">
        <f>D13+D32</f>
        <v>5</v>
      </c>
      <c r="E12" s="741"/>
      <c r="F12" s="742">
        <f t="shared" ref="F12:L12" si="0">F13+F198</f>
        <v>2</v>
      </c>
      <c r="G12" s="743">
        <f t="shared" si="0"/>
        <v>2</v>
      </c>
      <c r="H12" s="743">
        <f t="shared" si="0"/>
        <v>1</v>
      </c>
      <c r="I12" s="744">
        <f t="shared" si="0"/>
        <v>0</v>
      </c>
      <c r="J12" s="743">
        <f t="shared" si="0"/>
        <v>5</v>
      </c>
      <c r="K12" s="745">
        <f t="shared" si="0"/>
        <v>5</v>
      </c>
      <c r="L12" s="746">
        <f t="shared" si="0"/>
        <v>5</v>
      </c>
      <c r="N12" s="798">
        <f t="shared" ref="N12" si="1">N13+N198</f>
        <v>400.52</v>
      </c>
    </row>
    <row r="13" spans="1:14" ht="17.25" thickTop="1" thickBot="1" x14ac:dyDescent="0.3">
      <c r="A13" s="1202" t="s">
        <v>16</v>
      </c>
      <c r="B13" s="1203"/>
      <c r="C13" s="518"/>
      <c r="D13" s="473">
        <f>D14+D29</f>
        <v>5</v>
      </c>
      <c r="E13" s="473">
        <f t="shared" ref="E13:L13" si="2">E14+E29</f>
        <v>0</v>
      </c>
      <c r="F13" s="21">
        <f t="shared" si="2"/>
        <v>2</v>
      </c>
      <c r="G13" s="19">
        <f t="shared" si="2"/>
        <v>2</v>
      </c>
      <c r="H13" s="19">
        <f t="shared" si="2"/>
        <v>1</v>
      </c>
      <c r="I13" s="475">
        <f t="shared" si="2"/>
        <v>0</v>
      </c>
      <c r="J13" s="19">
        <f t="shared" si="2"/>
        <v>5</v>
      </c>
      <c r="K13" s="22">
        <f t="shared" si="2"/>
        <v>5</v>
      </c>
      <c r="L13" s="23">
        <f t="shared" si="2"/>
        <v>5</v>
      </c>
      <c r="N13" s="548">
        <f t="shared" ref="N13" si="3">N14+N29</f>
        <v>400.52</v>
      </c>
    </row>
    <row r="14" spans="1:14" ht="15.75" thickBot="1" x14ac:dyDescent="0.3">
      <c r="A14" s="1284" t="s">
        <v>17</v>
      </c>
      <c r="B14" s="1334"/>
      <c r="C14" s="519" t="s">
        <v>18</v>
      </c>
      <c r="D14" s="477">
        <f t="shared" ref="D14" si="4">D15+D51+D107+D121+D125+D127+D143+D151+D158</f>
        <v>5</v>
      </c>
      <c r="E14" s="477"/>
      <c r="F14" s="479">
        <f t="shared" ref="F14:L14" si="5">F15+F53+F109+F123+F127+F129+F145+F153+F160</f>
        <v>2</v>
      </c>
      <c r="G14" s="480">
        <f t="shared" si="5"/>
        <v>2</v>
      </c>
      <c r="H14" s="480">
        <f t="shared" si="5"/>
        <v>1</v>
      </c>
      <c r="I14" s="481">
        <f t="shared" si="5"/>
        <v>0</v>
      </c>
      <c r="J14" s="480">
        <f t="shared" si="5"/>
        <v>5</v>
      </c>
      <c r="K14" s="482">
        <f t="shared" si="5"/>
        <v>5</v>
      </c>
      <c r="L14" s="483">
        <f t="shared" si="5"/>
        <v>5</v>
      </c>
      <c r="N14" s="554">
        <f t="shared" ref="N14" si="6">N15+N53+N109+N123+N127+N129+N145+N153+N160</f>
        <v>400.52</v>
      </c>
    </row>
    <row r="15" spans="1:14" x14ac:dyDescent="0.25">
      <c r="A15" s="1347" t="s">
        <v>91</v>
      </c>
      <c r="B15" s="1348"/>
      <c r="C15" s="520" t="s">
        <v>92</v>
      </c>
      <c r="D15" s="521">
        <f>D16+D23+D25+D27+D28</f>
        <v>5</v>
      </c>
      <c r="E15" s="521">
        <f t="shared" ref="E15:L15" si="7">E16+E23+E25+E27+E28</f>
        <v>0</v>
      </c>
      <c r="F15" s="522">
        <f t="shared" si="7"/>
        <v>2</v>
      </c>
      <c r="G15" s="523">
        <f t="shared" si="7"/>
        <v>2</v>
      </c>
      <c r="H15" s="523">
        <f t="shared" si="7"/>
        <v>1</v>
      </c>
      <c r="I15" s="524">
        <f t="shared" si="7"/>
        <v>0</v>
      </c>
      <c r="J15" s="525">
        <f t="shared" si="7"/>
        <v>5</v>
      </c>
      <c r="K15" s="526">
        <f t="shared" si="7"/>
        <v>5</v>
      </c>
      <c r="L15" s="527">
        <f t="shared" si="7"/>
        <v>5</v>
      </c>
      <c r="N15" s="560">
        <f t="shared" ref="N15" si="8">N16+N23+N25+N27+N28</f>
        <v>400.52</v>
      </c>
    </row>
    <row r="16" spans="1:14" x14ac:dyDescent="0.25">
      <c r="A16" s="1206" t="s">
        <v>93</v>
      </c>
      <c r="B16" s="1207"/>
      <c r="C16" s="528" t="s">
        <v>94</v>
      </c>
      <c r="D16" s="529">
        <f>SUM(D17:D22)</f>
        <v>5</v>
      </c>
      <c r="E16" s="529">
        <f t="shared" ref="E16:L16" si="9">SUM(E17:E22)</f>
        <v>0</v>
      </c>
      <c r="F16" s="530">
        <f t="shared" si="9"/>
        <v>2</v>
      </c>
      <c r="G16" s="531">
        <f t="shared" si="9"/>
        <v>2</v>
      </c>
      <c r="H16" s="531">
        <f t="shared" si="9"/>
        <v>1</v>
      </c>
      <c r="I16" s="532">
        <f t="shared" si="9"/>
        <v>0</v>
      </c>
      <c r="J16" s="531">
        <f t="shared" si="9"/>
        <v>5</v>
      </c>
      <c r="K16" s="531">
        <f t="shared" si="9"/>
        <v>5</v>
      </c>
      <c r="L16" s="532">
        <f t="shared" si="9"/>
        <v>5</v>
      </c>
      <c r="N16" s="567">
        <f t="shared" ref="N16" si="10">SUM(N17:N22)</f>
        <v>400.52</v>
      </c>
    </row>
    <row r="17" spans="1:14" x14ac:dyDescent="0.25">
      <c r="A17" s="61"/>
      <c r="B17" s="62" t="s">
        <v>95</v>
      </c>
      <c r="C17" s="533" t="s">
        <v>96</v>
      </c>
      <c r="D17" s="46">
        <f t="shared" ref="D17:D22" si="11">SUM(F17:I17)</f>
        <v>0</v>
      </c>
      <c r="E17" s="46"/>
      <c r="F17" s="49"/>
      <c r="G17" s="47"/>
      <c r="H17" s="47"/>
      <c r="I17" s="67"/>
      <c r="J17" s="47"/>
      <c r="K17" s="50"/>
      <c r="L17" s="51"/>
      <c r="N17" s="571"/>
    </row>
    <row r="18" spans="1:14" x14ac:dyDescent="0.25">
      <c r="A18" s="61"/>
      <c r="B18" s="62" t="s">
        <v>97</v>
      </c>
      <c r="C18" s="533" t="s">
        <v>98</v>
      </c>
      <c r="D18" s="46">
        <f t="shared" si="11"/>
        <v>0</v>
      </c>
      <c r="E18" s="46"/>
      <c r="F18" s="49"/>
      <c r="G18" s="47"/>
      <c r="H18" s="47"/>
      <c r="I18" s="67"/>
      <c r="J18" s="47"/>
      <c r="K18" s="50"/>
      <c r="L18" s="51"/>
      <c r="N18" s="571"/>
    </row>
    <row r="19" spans="1:14" x14ac:dyDescent="0.25">
      <c r="A19" s="61"/>
      <c r="B19" s="62" t="s">
        <v>99</v>
      </c>
      <c r="C19" s="533" t="s">
        <v>100</v>
      </c>
      <c r="D19" s="46">
        <f t="shared" si="11"/>
        <v>5</v>
      </c>
      <c r="E19" s="46"/>
      <c r="F19" s="49">
        <v>2</v>
      </c>
      <c r="G19" s="47">
        <v>2</v>
      </c>
      <c r="H19" s="47">
        <v>1</v>
      </c>
      <c r="I19" s="67"/>
      <c r="J19" s="171">
        <v>5</v>
      </c>
      <c r="K19" s="174">
        <v>5</v>
      </c>
      <c r="L19" s="175">
        <v>5</v>
      </c>
      <c r="N19" s="571">
        <v>400.52</v>
      </c>
    </row>
    <row r="20" spans="1:14" x14ac:dyDescent="0.25">
      <c r="A20" s="61"/>
      <c r="B20" s="62" t="s">
        <v>109</v>
      </c>
      <c r="C20" s="533" t="s">
        <v>110</v>
      </c>
      <c r="D20" s="46">
        <f t="shared" si="11"/>
        <v>0</v>
      </c>
      <c r="E20" s="46"/>
      <c r="F20" s="49"/>
      <c r="G20" s="47"/>
      <c r="H20" s="47"/>
      <c r="I20" s="67"/>
      <c r="J20" s="47"/>
      <c r="K20" s="50"/>
      <c r="L20" s="51"/>
      <c r="N20" s="571"/>
    </row>
    <row r="21" spans="1:14" x14ac:dyDescent="0.25">
      <c r="A21" s="61"/>
      <c r="B21" s="86" t="s">
        <v>111</v>
      </c>
      <c r="C21" s="533" t="s">
        <v>112</v>
      </c>
      <c r="D21" s="46">
        <f>SUM(F21:I21)</f>
        <v>0</v>
      </c>
      <c r="E21" s="46"/>
      <c r="F21" s="49"/>
      <c r="G21" s="47"/>
      <c r="H21" s="47"/>
      <c r="I21" s="67"/>
      <c r="J21" s="47"/>
      <c r="K21" s="50"/>
      <c r="L21" s="51"/>
      <c r="N21" s="571"/>
    </row>
    <row r="22" spans="1:14" x14ac:dyDescent="0.25">
      <c r="A22" s="61"/>
      <c r="B22" s="62" t="s">
        <v>113</v>
      </c>
      <c r="C22" s="533" t="s">
        <v>114</v>
      </c>
      <c r="D22" s="46">
        <f t="shared" si="11"/>
        <v>0</v>
      </c>
      <c r="E22" s="46"/>
      <c r="F22" s="49"/>
      <c r="G22" s="47"/>
      <c r="H22" s="47"/>
      <c r="I22" s="67"/>
      <c r="J22" s="47"/>
      <c r="K22" s="50"/>
      <c r="L22" s="51"/>
      <c r="N22" s="571"/>
    </row>
    <row r="23" spans="1:14" x14ac:dyDescent="0.25">
      <c r="A23" s="1198" t="s">
        <v>133</v>
      </c>
      <c r="B23" s="1199"/>
      <c r="C23" s="528" t="s">
        <v>134</v>
      </c>
      <c r="D23" s="46">
        <f>SUM(D24)</f>
        <v>0</v>
      </c>
      <c r="E23" s="46">
        <f t="shared" ref="E23:L23" si="12">SUM(E24)</f>
        <v>0</v>
      </c>
      <c r="F23" s="49">
        <f t="shared" si="12"/>
        <v>0</v>
      </c>
      <c r="G23" s="47">
        <f t="shared" si="12"/>
        <v>0</v>
      </c>
      <c r="H23" s="47">
        <f t="shared" si="12"/>
        <v>0</v>
      </c>
      <c r="I23" s="67">
        <f t="shared" si="12"/>
        <v>0</v>
      </c>
      <c r="J23" s="47">
        <f t="shared" si="12"/>
        <v>0</v>
      </c>
      <c r="K23" s="50">
        <f t="shared" si="12"/>
        <v>0</v>
      </c>
      <c r="L23" s="51">
        <f t="shared" si="12"/>
        <v>0</v>
      </c>
      <c r="N23" s="571"/>
    </row>
    <row r="24" spans="1:14" x14ac:dyDescent="0.25">
      <c r="A24" s="61"/>
      <c r="B24" s="62" t="s">
        <v>139</v>
      </c>
      <c r="C24" s="533" t="s">
        <v>140</v>
      </c>
      <c r="D24" s="63">
        <f t="shared" ref="D24" si="13">SUM(F24:I24)</f>
        <v>0</v>
      </c>
      <c r="E24" s="63"/>
      <c r="F24" s="73"/>
      <c r="G24" s="64"/>
      <c r="H24" s="64"/>
      <c r="I24" s="75"/>
      <c r="J24" s="64"/>
      <c r="K24" s="77"/>
      <c r="L24" s="78"/>
      <c r="N24" s="580"/>
    </row>
    <row r="25" spans="1:14" x14ac:dyDescent="0.25">
      <c r="A25" s="1206" t="s">
        <v>141</v>
      </c>
      <c r="B25" s="1207"/>
      <c r="C25" s="528" t="s">
        <v>142</v>
      </c>
      <c r="D25" s="170">
        <f>SUM(D26)</f>
        <v>0</v>
      </c>
      <c r="E25" s="170">
        <f t="shared" ref="E25:L25" si="14">SUM(E26)</f>
        <v>0</v>
      </c>
      <c r="F25" s="173">
        <f t="shared" si="14"/>
        <v>0</v>
      </c>
      <c r="G25" s="171">
        <f t="shared" si="14"/>
        <v>0</v>
      </c>
      <c r="H25" s="171">
        <f t="shared" si="14"/>
        <v>0</v>
      </c>
      <c r="I25" s="534">
        <f t="shared" si="14"/>
        <v>0</v>
      </c>
      <c r="J25" s="171">
        <f t="shared" si="14"/>
        <v>0</v>
      </c>
      <c r="K25" s="174">
        <f t="shared" si="14"/>
        <v>0</v>
      </c>
      <c r="L25" s="175">
        <f t="shared" si="14"/>
        <v>0</v>
      </c>
      <c r="N25" s="586"/>
    </row>
    <row r="26" spans="1:14" x14ac:dyDescent="0.25">
      <c r="A26" s="61"/>
      <c r="B26" s="62" t="s">
        <v>143</v>
      </c>
      <c r="C26" s="533" t="s">
        <v>144</v>
      </c>
      <c r="D26" s="46">
        <f t="shared" ref="D26:D28" si="15">SUM(F26:I26)</f>
        <v>0</v>
      </c>
      <c r="E26" s="46"/>
      <c r="F26" s="49"/>
      <c r="G26" s="47"/>
      <c r="H26" s="47"/>
      <c r="I26" s="67"/>
      <c r="J26" s="47"/>
      <c r="K26" s="50"/>
      <c r="L26" s="51"/>
      <c r="N26" s="571"/>
    </row>
    <row r="27" spans="1:14" x14ac:dyDescent="0.25">
      <c r="A27" s="1210" t="s">
        <v>151</v>
      </c>
      <c r="B27" s="1211"/>
      <c r="C27" s="528" t="s">
        <v>152</v>
      </c>
      <c r="D27" s="46">
        <f t="shared" si="15"/>
        <v>0</v>
      </c>
      <c r="E27" s="46"/>
      <c r="F27" s="49"/>
      <c r="G27" s="47"/>
      <c r="H27" s="47"/>
      <c r="I27" s="67"/>
      <c r="J27" s="47"/>
      <c r="K27" s="50"/>
      <c r="L27" s="51"/>
      <c r="N27" s="571"/>
    </row>
    <row r="28" spans="1:14" x14ac:dyDescent="0.25">
      <c r="A28" s="1210" t="s">
        <v>155</v>
      </c>
      <c r="B28" s="1211"/>
      <c r="C28" s="528" t="s">
        <v>156</v>
      </c>
      <c r="D28" s="46">
        <f t="shared" si="15"/>
        <v>0</v>
      </c>
      <c r="E28" s="46"/>
      <c r="F28" s="49"/>
      <c r="G28" s="47"/>
      <c r="H28" s="47"/>
      <c r="I28" s="67"/>
      <c r="J28" s="47"/>
      <c r="K28" s="50"/>
      <c r="L28" s="51"/>
      <c r="N28" s="571"/>
    </row>
    <row r="29" spans="1:14" x14ac:dyDescent="0.25">
      <c r="A29" s="1350" t="s">
        <v>291</v>
      </c>
      <c r="B29" s="1351"/>
      <c r="C29" s="520" t="s">
        <v>292</v>
      </c>
      <c r="D29" s="535">
        <f t="shared" ref="D29:L29" si="16">D30</f>
        <v>0</v>
      </c>
      <c r="E29" s="535"/>
      <c r="F29" s="536">
        <f t="shared" si="16"/>
        <v>0</v>
      </c>
      <c r="G29" s="537">
        <f t="shared" si="16"/>
        <v>0</v>
      </c>
      <c r="H29" s="537">
        <f t="shared" si="16"/>
        <v>0</v>
      </c>
      <c r="I29" s="538">
        <f t="shared" si="16"/>
        <v>0</v>
      </c>
      <c r="J29" s="537">
        <f t="shared" si="16"/>
        <v>0</v>
      </c>
      <c r="K29" s="539">
        <f t="shared" si="16"/>
        <v>0</v>
      </c>
      <c r="L29" s="538">
        <f t="shared" si="16"/>
        <v>0</v>
      </c>
      <c r="N29" s="589"/>
    </row>
    <row r="30" spans="1:14" x14ac:dyDescent="0.25">
      <c r="A30" s="1214" t="s">
        <v>293</v>
      </c>
      <c r="B30" s="1215"/>
      <c r="C30" s="528" t="s">
        <v>294</v>
      </c>
      <c r="D30" s="63">
        <f>SUM(D31)</f>
        <v>0</v>
      </c>
      <c r="E30" s="63">
        <f t="shared" ref="E30:L30" si="17">SUM(E31)</f>
        <v>0</v>
      </c>
      <c r="F30" s="73">
        <f t="shared" si="17"/>
        <v>0</v>
      </c>
      <c r="G30" s="64">
        <f t="shared" si="17"/>
        <v>0</v>
      </c>
      <c r="H30" s="64">
        <f t="shared" si="17"/>
        <v>0</v>
      </c>
      <c r="I30" s="75">
        <f t="shared" si="17"/>
        <v>0</v>
      </c>
      <c r="J30" s="64">
        <f t="shared" si="17"/>
        <v>0</v>
      </c>
      <c r="K30" s="77">
        <f t="shared" si="17"/>
        <v>0</v>
      </c>
      <c r="L30" s="78">
        <f t="shared" si="17"/>
        <v>0</v>
      </c>
      <c r="N30" s="580"/>
    </row>
    <row r="31" spans="1:14" ht="15.75" thickBot="1" x14ac:dyDescent="0.3">
      <c r="A31" s="61"/>
      <c r="B31" s="100" t="s">
        <v>295</v>
      </c>
      <c r="C31" s="533" t="s">
        <v>296</v>
      </c>
      <c r="D31" s="46">
        <f t="shared" ref="D31" si="18">SUM(F31:I31)</f>
        <v>0</v>
      </c>
      <c r="E31" s="46"/>
      <c r="F31" s="49"/>
      <c r="G31" s="47"/>
      <c r="H31" s="47"/>
      <c r="I31" s="67"/>
      <c r="J31" s="47"/>
      <c r="K31" s="50"/>
      <c r="L31" s="51"/>
      <c r="N31" s="571"/>
    </row>
    <row r="32" spans="1:14" ht="18.75" thickBot="1" x14ac:dyDescent="0.3">
      <c r="A32" s="1216" t="s">
        <v>381</v>
      </c>
      <c r="B32" s="1217"/>
      <c r="C32" s="540"/>
      <c r="D32" s="140">
        <f>D33</f>
        <v>0</v>
      </c>
      <c r="E32" s="140">
        <f t="shared" ref="E32:L32" si="19">E33</f>
        <v>0</v>
      </c>
      <c r="F32" s="143">
        <f t="shared" si="19"/>
        <v>0</v>
      </c>
      <c r="G32" s="141">
        <f t="shared" si="19"/>
        <v>0</v>
      </c>
      <c r="H32" s="141">
        <f t="shared" si="19"/>
        <v>0</v>
      </c>
      <c r="I32" s="144">
        <f t="shared" si="19"/>
        <v>0</v>
      </c>
      <c r="J32" s="141">
        <f t="shared" si="19"/>
        <v>0</v>
      </c>
      <c r="K32" s="142">
        <f t="shared" si="19"/>
        <v>0</v>
      </c>
      <c r="L32" s="144">
        <f t="shared" si="19"/>
        <v>0</v>
      </c>
      <c r="N32" s="594"/>
    </row>
    <row r="33" spans="1:14" x14ac:dyDescent="0.25">
      <c r="A33" s="1222" t="s">
        <v>428</v>
      </c>
      <c r="B33" s="1223"/>
      <c r="C33" s="528" t="s">
        <v>429</v>
      </c>
      <c r="D33" s="37">
        <f>SUM(D34:D35)</f>
        <v>0</v>
      </c>
      <c r="E33" s="37"/>
      <c r="F33" s="40">
        <f t="shared" ref="F33:L33" si="20">SUM(F34:F35)</f>
        <v>0</v>
      </c>
      <c r="G33" s="38">
        <f t="shared" si="20"/>
        <v>0</v>
      </c>
      <c r="H33" s="38">
        <f t="shared" si="20"/>
        <v>0</v>
      </c>
      <c r="I33" s="90">
        <f t="shared" si="20"/>
        <v>0</v>
      </c>
      <c r="J33" s="38">
        <f t="shared" si="20"/>
        <v>0</v>
      </c>
      <c r="K33" s="41">
        <f t="shared" si="20"/>
        <v>0</v>
      </c>
      <c r="L33" s="42">
        <f t="shared" si="20"/>
        <v>0</v>
      </c>
      <c r="N33" s="599"/>
    </row>
    <row r="34" spans="1:14" x14ac:dyDescent="0.25">
      <c r="A34" s="164"/>
      <c r="B34" s="166" t="s">
        <v>430</v>
      </c>
      <c r="C34" s="541">
        <v>60.01</v>
      </c>
      <c r="D34" s="46">
        <f t="shared" ref="D34:D35" si="21">SUM(F34:I34)</f>
        <v>0</v>
      </c>
      <c r="E34" s="46"/>
      <c r="F34" s="49"/>
      <c r="G34" s="47"/>
      <c r="H34" s="47"/>
      <c r="I34" s="67"/>
      <c r="J34" s="47"/>
      <c r="K34" s="50"/>
      <c r="L34" s="51"/>
      <c r="N34" s="571"/>
    </row>
    <row r="35" spans="1:14" ht="15.75" thickBot="1" x14ac:dyDescent="0.3">
      <c r="A35" s="542"/>
      <c r="B35" s="543" t="s">
        <v>431</v>
      </c>
      <c r="C35" s="544">
        <v>60.03</v>
      </c>
      <c r="D35" s="203">
        <f t="shared" si="21"/>
        <v>0</v>
      </c>
      <c r="E35" s="203"/>
      <c r="F35" s="206"/>
      <c r="G35" s="204"/>
      <c r="H35" s="204"/>
      <c r="I35" s="208"/>
      <c r="J35" s="204"/>
      <c r="K35" s="545"/>
      <c r="L35" s="546"/>
      <c r="N35" s="605"/>
    </row>
    <row r="36" spans="1:14" ht="26.25" thickTop="1" x14ac:dyDescent="0.25">
      <c r="A36" s="209" t="s">
        <v>470</v>
      </c>
      <c r="B36" s="210" t="s">
        <v>471</v>
      </c>
    </row>
    <row r="37" spans="1:14" x14ac:dyDescent="0.25">
      <c r="A37" s="1232" t="s">
        <v>472</v>
      </c>
      <c r="B37" s="1232"/>
    </row>
    <row r="38" spans="1:14" x14ac:dyDescent="0.25">
      <c r="A38" s="1227" t="s">
        <v>473</v>
      </c>
      <c r="B38" s="1227"/>
    </row>
    <row r="39" spans="1:14" x14ac:dyDescent="0.25">
      <c r="A39" s="1227" t="s">
        <v>474</v>
      </c>
      <c r="B39" s="1227"/>
      <c r="F39" s="1349" t="s">
        <v>543</v>
      </c>
      <c r="G39" s="1349"/>
      <c r="H39" s="1349"/>
      <c r="I39" s="1349"/>
      <c r="J39" s="1349"/>
      <c r="K39" s="1349"/>
      <c r="L39" s="1349"/>
    </row>
    <row r="40" spans="1:14" ht="25.5" x14ac:dyDescent="0.25">
      <c r="A40" s="215"/>
      <c r="B40" s="215" t="s">
        <v>475</v>
      </c>
      <c r="F40" s="1349" t="s">
        <v>544</v>
      </c>
      <c r="G40" s="1349"/>
      <c r="H40" s="1349"/>
      <c r="I40" s="1349"/>
      <c r="J40" s="1349"/>
      <c r="K40" s="1349"/>
      <c r="L40" s="1349"/>
    </row>
  </sheetData>
  <mergeCells count="33">
    <mergeCell ref="F40:L40"/>
    <mergeCell ref="A25:B25"/>
    <mergeCell ref="A27:B27"/>
    <mergeCell ref="A28:B28"/>
    <mergeCell ref="A29:B29"/>
    <mergeCell ref="A30:B30"/>
    <mergeCell ref="A32:B32"/>
    <mergeCell ref="A33:B33"/>
    <mergeCell ref="A37:B37"/>
    <mergeCell ref="A38:B38"/>
    <mergeCell ref="A39:B39"/>
    <mergeCell ref="F39:L39"/>
    <mergeCell ref="A23:B23"/>
    <mergeCell ref="A9:B11"/>
    <mergeCell ref="C9:C11"/>
    <mergeCell ref="D9:D11"/>
    <mergeCell ref="E9:E11"/>
    <mergeCell ref="A12:B12"/>
    <mergeCell ref="A13:B13"/>
    <mergeCell ref="A14:B14"/>
    <mergeCell ref="A15:B15"/>
    <mergeCell ref="A16:B16"/>
    <mergeCell ref="F9:I9"/>
    <mergeCell ref="J9:L9"/>
    <mergeCell ref="J10:J11"/>
    <mergeCell ref="K10:K11"/>
    <mergeCell ref="L10:L11"/>
    <mergeCell ref="A7:L7"/>
    <mergeCell ref="A1:B1"/>
    <mergeCell ref="A2:B2"/>
    <mergeCell ref="A3:B3"/>
    <mergeCell ref="A4:B4"/>
    <mergeCell ref="A6:L6"/>
  </mergeCells>
  <printOptions horizontalCentered="1" verticalCentered="1"/>
  <pageMargins left="0.59055118110236227" right="0.19685039370078741" top="0.59055118110236227" bottom="0.59055118110236227" header="0.31496062992125984" footer="0.31496062992125984"/>
  <pageSetup paperSize="9" scale="6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AB25-3EB8-48CF-BB4B-C3EB3A081B36}">
  <sheetPr>
    <tabColor rgb="FFFFFF00"/>
  </sheetPr>
  <dimension ref="A1:Q143"/>
  <sheetViews>
    <sheetView showZeros="0" zoomScaleNormal="100" workbookViewId="0">
      <pane ySplit="13" topLeftCell="A104" activePane="bottomLeft" state="frozen"/>
      <selection pane="bottomLeft" activeCell="H121" sqref="H121"/>
    </sheetView>
  </sheetViews>
  <sheetFormatPr defaultRowHeight="15" x14ac:dyDescent="0.25"/>
  <cols>
    <col min="1" max="1" width="2.5703125" style="212" customWidth="1"/>
    <col min="2" max="2" width="96.42578125" style="216" customWidth="1"/>
    <col min="3" max="3" width="9.42578125" style="213" customWidth="1"/>
    <col min="4" max="12" width="11.7109375" style="212" customWidth="1"/>
    <col min="14" max="14" width="11.7109375" style="212" customWidth="1"/>
    <col min="16" max="16" width="10.5703125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550</v>
      </c>
      <c r="B3" s="1180"/>
      <c r="C3" s="1"/>
      <c r="D3" s="631"/>
      <c r="E3" s="631"/>
      <c r="F3" s="631"/>
      <c r="G3" s="631"/>
      <c r="H3" s="631"/>
      <c r="I3" s="631"/>
      <c r="J3" s="631"/>
      <c r="K3" s="631"/>
      <c r="L3" s="631"/>
      <c r="N3" s="631"/>
    </row>
    <row r="4" spans="1:14" ht="15.75" x14ac:dyDescent="0.25">
      <c r="A4" s="1180" t="s">
        <v>3</v>
      </c>
      <c r="B4" s="1180"/>
      <c r="C4" s="1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ht="9.75" customHeight="1" x14ac:dyDescent="0.25">
      <c r="A5" s="2"/>
      <c r="B5" s="2"/>
      <c r="C5" s="3"/>
      <c r="D5" s="2"/>
      <c r="E5" s="2"/>
      <c r="F5" s="2"/>
      <c r="G5" s="2"/>
      <c r="H5" s="2"/>
      <c r="I5" s="2"/>
      <c r="J5" s="2"/>
      <c r="K5" s="2"/>
      <c r="L5" s="2"/>
      <c r="N5" s="2"/>
    </row>
    <row r="6" spans="1:14" ht="18" x14ac:dyDescent="0.25">
      <c r="A6" s="1354" t="s">
        <v>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N6"/>
    </row>
    <row r="7" spans="1:14" ht="18" x14ac:dyDescent="0.25">
      <c r="A7" s="1354" t="s">
        <v>579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  <c r="N7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customHeight="1" thickTop="1" thickBot="1" x14ac:dyDescent="0.3">
      <c r="A9" s="1182" t="s">
        <v>5</v>
      </c>
      <c r="B9" s="1183"/>
      <c r="C9" s="1188" t="s">
        <v>6</v>
      </c>
      <c r="D9" s="1296" t="s">
        <v>575</v>
      </c>
      <c r="E9" s="1194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  <c r="N9"/>
    </row>
    <row r="10" spans="1:14" ht="15.75" thickBot="1" x14ac:dyDescent="0.3">
      <c r="A10" s="1184"/>
      <c r="B10" s="1185"/>
      <c r="C10" s="1189"/>
      <c r="D10" s="1297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55">
        <v>2027</v>
      </c>
      <c r="K10" s="1357">
        <v>2028</v>
      </c>
      <c r="L10" s="1359">
        <v>2029</v>
      </c>
      <c r="N10" s="222"/>
    </row>
    <row r="11" spans="1:14" ht="15.75" thickBot="1" x14ac:dyDescent="0.3">
      <c r="A11" s="1186"/>
      <c r="B11" s="1187"/>
      <c r="C11" s="1190"/>
      <c r="D11" s="1298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56"/>
      <c r="K11" s="1358"/>
      <c r="L11" s="1360"/>
      <c r="N11" s="227"/>
    </row>
    <row r="12" spans="1:14" ht="17.25" thickTop="1" thickBot="1" x14ac:dyDescent="0.3">
      <c r="A12" s="1316" t="s">
        <v>15</v>
      </c>
      <c r="B12" s="1317"/>
      <c r="C12" s="723"/>
      <c r="D12" s="724">
        <f t="shared" ref="D12:L12" si="0">D13+D107</f>
        <v>275</v>
      </c>
      <c r="E12" s="725">
        <f t="shared" si="0"/>
        <v>118</v>
      </c>
      <c r="F12" s="726">
        <f t="shared" si="0"/>
        <v>166</v>
      </c>
      <c r="G12" s="727">
        <f t="shared" si="0"/>
        <v>41</v>
      </c>
      <c r="H12" s="727">
        <f t="shared" si="0"/>
        <v>66</v>
      </c>
      <c r="I12" s="728">
        <f t="shared" si="0"/>
        <v>2</v>
      </c>
      <c r="J12" s="727">
        <f t="shared" si="0"/>
        <v>43</v>
      </c>
      <c r="K12" s="729">
        <f t="shared" si="0"/>
        <v>43</v>
      </c>
      <c r="L12" s="730">
        <f t="shared" si="0"/>
        <v>43</v>
      </c>
      <c r="N12" s="734">
        <f t="shared" ref="N12" si="1">N13+N107</f>
        <v>130146.37000000001</v>
      </c>
    </row>
    <row r="13" spans="1:14" ht="17.25" thickTop="1" thickBot="1" x14ac:dyDescent="0.3">
      <c r="A13" s="1361" t="s">
        <v>16</v>
      </c>
      <c r="B13" s="1362"/>
      <c r="C13" s="1083"/>
      <c r="D13" s="1084">
        <f>D14</f>
        <v>107</v>
      </c>
      <c r="E13" s="1085">
        <f t="shared" ref="E13:N13" si="2">E14</f>
        <v>0</v>
      </c>
      <c r="F13" s="1086">
        <f t="shared" si="2"/>
        <v>48</v>
      </c>
      <c r="G13" s="1087">
        <f t="shared" si="2"/>
        <v>41</v>
      </c>
      <c r="H13" s="1087">
        <f t="shared" si="2"/>
        <v>16</v>
      </c>
      <c r="I13" s="1088">
        <f t="shared" si="2"/>
        <v>2</v>
      </c>
      <c r="J13" s="1087">
        <f t="shared" si="2"/>
        <v>43</v>
      </c>
      <c r="K13" s="1089">
        <f t="shared" si="2"/>
        <v>43</v>
      </c>
      <c r="L13" s="1090">
        <f t="shared" si="2"/>
        <v>43</v>
      </c>
      <c r="N13" s="548">
        <f t="shared" si="2"/>
        <v>13063.939999999999</v>
      </c>
    </row>
    <row r="14" spans="1:14" ht="15.75" thickBot="1" x14ac:dyDescent="0.3">
      <c r="A14" s="1284" t="s">
        <v>17</v>
      </c>
      <c r="B14" s="1363"/>
      <c r="C14" s="476" t="s">
        <v>18</v>
      </c>
      <c r="D14" s="477">
        <f>D15+D51</f>
        <v>107</v>
      </c>
      <c r="E14" s="478">
        <f t="shared" ref="E14:L14" si="3">E15+E51</f>
        <v>0</v>
      </c>
      <c r="F14" s="479">
        <f t="shared" si="3"/>
        <v>48</v>
      </c>
      <c r="G14" s="480">
        <f t="shared" si="3"/>
        <v>41</v>
      </c>
      <c r="H14" s="480">
        <f t="shared" si="3"/>
        <v>16</v>
      </c>
      <c r="I14" s="481">
        <f t="shared" si="3"/>
        <v>2</v>
      </c>
      <c r="J14" s="480">
        <f t="shared" si="3"/>
        <v>43</v>
      </c>
      <c r="K14" s="482">
        <f t="shared" si="3"/>
        <v>43</v>
      </c>
      <c r="L14" s="483">
        <f t="shared" si="3"/>
        <v>43</v>
      </c>
      <c r="N14" s="554">
        <f t="shared" ref="N14" si="4">N15+N51</f>
        <v>13063.939999999999</v>
      </c>
    </row>
    <row r="15" spans="1:14" x14ac:dyDescent="0.25">
      <c r="A15" s="1218" t="s">
        <v>19</v>
      </c>
      <c r="B15" s="1219"/>
      <c r="C15" s="145" t="s">
        <v>20</v>
      </c>
      <c r="D15" s="611">
        <f t="shared" ref="D15:L15" si="5">D16+D34+D42</f>
        <v>0</v>
      </c>
      <c r="E15" s="612"/>
      <c r="F15" s="613">
        <f t="shared" si="5"/>
        <v>0</v>
      </c>
      <c r="G15" s="614">
        <f t="shared" si="5"/>
        <v>0</v>
      </c>
      <c r="H15" s="614">
        <f t="shared" si="5"/>
        <v>0</v>
      </c>
      <c r="I15" s="615">
        <f t="shared" si="5"/>
        <v>0</v>
      </c>
      <c r="J15" s="614">
        <f t="shared" si="5"/>
        <v>0</v>
      </c>
      <c r="K15" s="616">
        <f t="shared" si="5"/>
        <v>0</v>
      </c>
      <c r="L15" s="615">
        <f t="shared" si="5"/>
        <v>0</v>
      </c>
      <c r="N15" s="785">
        <f t="shared" ref="N15" si="6">N16+N34+N42</f>
        <v>0</v>
      </c>
    </row>
    <row r="16" spans="1:14" x14ac:dyDescent="0.25">
      <c r="A16" s="1206" t="s">
        <v>21</v>
      </c>
      <c r="B16" s="1207"/>
      <c r="C16" s="36" t="s">
        <v>22</v>
      </c>
      <c r="D16" s="37">
        <f t="shared" ref="D16:L16" si="7">SUM(D17:D33)</f>
        <v>0</v>
      </c>
      <c r="E16" s="485"/>
      <c r="F16" s="40">
        <f t="shared" si="7"/>
        <v>0</v>
      </c>
      <c r="G16" s="38">
        <f t="shared" si="7"/>
        <v>0</v>
      </c>
      <c r="H16" s="38">
        <f t="shared" si="7"/>
        <v>0</v>
      </c>
      <c r="I16" s="90">
        <f t="shared" si="7"/>
        <v>0</v>
      </c>
      <c r="J16" s="38">
        <f t="shared" si="7"/>
        <v>0</v>
      </c>
      <c r="K16" s="41">
        <f t="shared" si="7"/>
        <v>0</v>
      </c>
      <c r="L16" s="42">
        <f t="shared" si="7"/>
        <v>0</v>
      </c>
      <c r="N16" s="599">
        <f t="shared" ref="N16" si="8">SUM(N17:N33)</f>
        <v>0</v>
      </c>
    </row>
    <row r="17" spans="1:14" x14ac:dyDescent="0.25">
      <c r="A17" s="43"/>
      <c r="B17" s="44" t="s">
        <v>23</v>
      </c>
      <c r="C17" s="45" t="s">
        <v>24</v>
      </c>
      <c r="D17" s="46">
        <f>SUM(F17:I17)</f>
        <v>0</v>
      </c>
      <c r="E17" s="486"/>
      <c r="F17" s="49"/>
      <c r="G17" s="47"/>
      <c r="H17" s="47"/>
      <c r="I17" s="67"/>
      <c r="J17" s="47"/>
      <c r="K17" s="50"/>
      <c r="L17" s="51"/>
      <c r="N17" s="571"/>
    </row>
    <row r="18" spans="1:14" x14ac:dyDescent="0.25">
      <c r="A18" s="52"/>
      <c r="B18" s="44" t="s">
        <v>25</v>
      </c>
      <c r="C18" s="45" t="s">
        <v>26</v>
      </c>
      <c r="D18" s="53">
        <f t="shared" ref="D18:D33" si="9">SUM(F18:I18)</f>
        <v>0</v>
      </c>
      <c r="E18" s="487"/>
      <c r="F18" s="56"/>
      <c r="G18" s="54"/>
      <c r="H18" s="54"/>
      <c r="I18" s="488"/>
      <c r="J18" s="54"/>
      <c r="K18" s="50"/>
      <c r="L18" s="51"/>
      <c r="N18" s="786"/>
    </row>
    <row r="19" spans="1:14" x14ac:dyDescent="0.25">
      <c r="A19" s="52"/>
      <c r="B19" s="44" t="s">
        <v>27</v>
      </c>
      <c r="C19" s="45" t="s">
        <v>28</v>
      </c>
      <c r="D19" s="53">
        <f t="shared" si="9"/>
        <v>0</v>
      </c>
      <c r="E19" s="487"/>
      <c r="F19" s="56"/>
      <c r="G19" s="54"/>
      <c r="H19" s="54"/>
      <c r="I19" s="488"/>
      <c r="J19" s="54"/>
      <c r="K19" s="50"/>
      <c r="L19" s="51"/>
      <c r="N19" s="786"/>
    </row>
    <row r="20" spans="1:14" x14ac:dyDescent="0.25">
      <c r="A20" s="43"/>
      <c r="B20" s="44" t="s">
        <v>29</v>
      </c>
      <c r="C20" s="45" t="s">
        <v>30</v>
      </c>
      <c r="D20" s="57">
        <f t="shared" si="9"/>
        <v>0</v>
      </c>
      <c r="E20" s="489"/>
      <c r="F20" s="60"/>
      <c r="G20" s="58"/>
      <c r="H20" s="58"/>
      <c r="I20" s="490"/>
      <c r="J20" s="58"/>
      <c r="K20" s="50"/>
      <c r="L20" s="51"/>
      <c r="N20" s="787"/>
    </row>
    <row r="21" spans="1:14" x14ac:dyDescent="0.25">
      <c r="A21" s="43"/>
      <c r="B21" s="44" t="s">
        <v>31</v>
      </c>
      <c r="C21" s="45" t="s">
        <v>32</v>
      </c>
      <c r="D21" s="57">
        <f t="shared" si="9"/>
        <v>0</v>
      </c>
      <c r="E21" s="489"/>
      <c r="F21" s="60"/>
      <c r="G21" s="58"/>
      <c r="H21" s="58"/>
      <c r="I21" s="490"/>
      <c r="J21" s="58"/>
      <c r="K21" s="50"/>
      <c r="L21" s="51"/>
      <c r="N21" s="787"/>
    </row>
    <row r="22" spans="1:14" x14ac:dyDescent="0.25">
      <c r="A22" s="43"/>
      <c r="B22" s="44" t="s">
        <v>33</v>
      </c>
      <c r="C22" s="45" t="s">
        <v>34</v>
      </c>
      <c r="D22" s="46">
        <f t="shared" si="9"/>
        <v>0</v>
      </c>
      <c r="E22" s="486"/>
      <c r="F22" s="49"/>
      <c r="G22" s="47"/>
      <c r="H22" s="47"/>
      <c r="I22" s="67"/>
      <c r="J22" s="47"/>
      <c r="K22" s="50"/>
      <c r="L22" s="51"/>
      <c r="N22" s="571"/>
    </row>
    <row r="23" spans="1:14" x14ac:dyDescent="0.25">
      <c r="A23" s="43"/>
      <c r="B23" s="44" t="s">
        <v>35</v>
      </c>
      <c r="C23" s="45" t="s">
        <v>36</v>
      </c>
      <c r="D23" s="57">
        <f t="shared" si="9"/>
        <v>0</v>
      </c>
      <c r="E23" s="489"/>
      <c r="F23" s="60"/>
      <c r="G23" s="58"/>
      <c r="H23" s="58"/>
      <c r="I23" s="490"/>
      <c r="J23" s="58"/>
      <c r="K23" s="50"/>
      <c r="L23" s="51"/>
      <c r="N23" s="787"/>
    </row>
    <row r="24" spans="1:14" x14ac:dyDescent="0.25">
      <c r="A24" s="43"/>
      <c r="B24" s="44" t="s">
        <v>37</v>
      </c>
      <c r="C24" s="45" t="s">
        <v>38</v>
      </c>
      <c r="D24" s="46">
        <f t="shared" si="9"/>
        <v>0</v>
      </c>
      <c r="E24" s="486"/>
      <c r="F24" s="49"/>
      <c r="G24" s="47"/>
      <c r="H24" s="47"/>
      <c r="I24" s="67"/>
      <c r="J24" s="47"/>
      <c r="K24" s="50"/>
      <c r="L24" s="51"/>
      <c r="N24" s="571"/>
    </row>
    <row r="25" spans="1:14" x14ac:dyDescent="0.25">
      <c r="A25" s="43"/>
      <c r="B25" s="44" t="s">
        <v>39</v>
      </c>
      <c r="C25" s="45" t="s">
        <v>40</v>
      </c>
      <c r="D25" s="46">
        <f t="shared" si="9"/>
        <v>0</v>
      </c>
      <c r="E25" s="486"/>
      <c r="F25" s="49"/>
      <c r="G25" s="47"/>
      <c r="H25" s="47"/>
      <c r="I25" s="67"/>
      <c r="J25" s="47"/>
      <c r="K25" s="50"/>
      <c r="L25" s="51"/>
      <c r="N25" s="571"/>
    </row>
    <row r="26" spans="1:14" x14ac:dyDescent="0.25">
      <c r="A26" s="43"/>
      <c r="B26" s="44" t="s">
        <v>41</v>
      </c>
      <c r="C26" s="45" t="s">
        <v>42</v>
      </c>
      <c r="D26" s="46">
        <f t="shared" si="9"/>
        <v>0</v>
      </c>
      <c r="E26" s="486"/>
      <c r="F26" s="49"/>
      <c r="G26" s="47"/>
      <c r="H26" s="47"/>
      <c r="I26" s="67"/>
      <c r="J26" s="47"/>
      <c r="K26" s="50"/>
      <c r="L26" s="51"/>
      <c r="N26" s="571"/>
    </row>
    <row r="27" spans="1:14" x14ac:dyDescent="0.25">
      <c r="A27" s="43"/>
      <c r="B27" s="44" t="s">
        <v>43</v>
      </c>
      <c r="C27" s="45" t="s">
        <v>44</v>
      </c>
      <c r="D27" s="46">
        <f t="shared" si="9"/>
        <v>0</v>
      </c>
      <c r="E27" s="486"/>
      <c r="F27" s="49"/>
      <c r="G27" s="47"/>
      <c r="H27" s="47"/>
      <c r="I27" s="67"/>
      <c r="J27" s="47"/>
      <c r="K27" s="50"/>
      <c r="L27" s="51"/>
      <c r="N27" s="571"/>
    </row>
    <row r="28" spans="1:14" x14ac:dyDescent="0.25">
      <c r="A28" s="61"/>
      <c r="B28" s="62" t="s">
        <v>45</v>
      </c>
      <c r="C28" s="45" t="s">
        <v>46</v>
      </c>
      <c r="D28" s="46">
        <f t="shared" si="9"/>
        <v>0</v>
      </c>
      <c r="E28" s="486"/>
      <c r="F28" s="49"/>
      <c r="G28" s="47"/>
      <c r="H28" s="47"/>
      <c r="I28" s="67"/>
      <c r="J28" s="47"/>
      <c r="K28" s="50"/>
      <c r="L28" s="51"/>
      <c r="N28" s="571"/>
    </row>
    <row r="29" spans="1:14" x14ac:dyDescent="0.25">
      <c r="A29" s="61"/>
      <c r="B29" s="62" t="s">
        <v>47</v>
      </c>
      <c r="C29" s="45" t="s">
        <v>48</v>
      </c>
      <c r="D29" s="46">
        <f t="shared" si="9"/>
        <v>0</v>
      </c>
      <c r="E29" s="486"/>
      <c r="F29" s="49"/>
      <c r="G29" s="47"/>
      <c r="H29" s="47"/>
      <c r="I29" s="67"/>
      <c r="J29" s="47"/>
      <c r="K29" s="50"/>
      <c r="L29" s="51"/>
      <c r="N29" s="571"/>
    </row>
    <row r="30" spans="1:14" x14ac:dyDescent="0.25">
      <c r="A30" s="61"/>
      <c r="B30" s="62" t="s">
        <v>49</v>
      </c>
      <c r="C30" s="45" t="s">
        <v>50</v>
      </c>
      <c r="D30" s="46">
        <f t="shared" si="9"/>
        <v>0</v>
      </c>
      <c r="E30" s="486"/>
      <c r="F30" s="49"/>
      <c r="G30" s="47"/>
      <c r="H30" s="47"/>
      <c r="I30" s="67"/>
      <c r="J30" s="47"/>
      <c r="K30" s="50"/>
      <c r="L30" s="51"/>
      <c r="N30" s="571"/>
    </row>
    <row r="31" spans="1:14" x14ac:dyDescent="0.25">
      <c r="A31" s="61"/>
      <c r="B31" s="62" t="s">
        <v>51</v>
      </c>
      <c r="C31" s="45" t="s">
        <v>52</v>
      </c>
      <c r="D31" s="46">
        <f t="shared" si="9"/>
        <v>0</v>
      </c>
      <c r="E31" s="486"/>
      <c r="F31" s="49"/>
      <c r="G31" s="47"/>
      <c r="H31" s="47"/>
      <c r="I31" s="67"/>
      <c r="J31" s="47"/>
      <c r="K31" s="50"/>
      <c r="L31" s="51"/>
      <c r="N31" s="571"/>
    </row>
    <row r="32" spans="1:14" x14ac:dyDescent="0.25">
      <c r="A32" s="61"/>
      <c r="B32" s="62" t="s">
        <v>53</v>
      </c>
      <c r="C32" s="45" t="s">
        <v>54</v>
      </c>
      <c r="D32" s="63">
        <f t="shared" si="9"/>
        <v>0</v>
      </c>
      <c r="E32" s="319"/>
      <c r="F32" s="73"/>
      <c r="G32" s="64"/>
      <c r="H32" s="64"/>
      <c r="I32" s="75"/>
      <c r="J32" s="64"/>
      <c r="K32" s="77"/>
      <c r="L32" s="78"/>
      <c r="N32" s="580"/>
    </row>
    <row r="33" spans="1:14" x14ac:dyDescent="0.25">
      <c r="A33" s="61"/>
      <c r="B33" s="44" t="s">
        <v>55</v>
      </c>
      <c r="C33" s="45" t="s">
        <v>56</v>
      </c>
      <c r="D33" s="46">
        <f t="shared" si="9"/>
        <v>0</v>
      </c>
      <c r="E33" s="486"/>
      <c r="F33" s="49"/>
      <c r="G33" s="47"/>
      <c r="H33" s="47"/>
      <c r="I33" s="67"/>
      <c r="J33" s="47"/>
      <c r="K33" s="50"/>
      <c r="L33" s="51"/>
      <c r="N33" s="571"/>
    </row>
    <row r="34" spans="1:14" x14ac:dyDescent="0.25">
      <c r="A34" s="1206" t="s">
        <v>57</v>
      </c>
      <c r="B34" s="1207"/>
      <c r="C34" s="36" t="s">
        <v>58</v>
      </c>
      <c r="D34" s="103">
        <f t="shared" ref="D34:L34" si="10">SUM(D35:D41)</f>
        <v>0</v>
      </c>
      <c r="E34" s="491"/>
      <c r="F34" s="105">
        <f t="shared" si="10"/>
        <v>0</v>
      </c>
      <c r="G34" s="104">
        <f t="shared" si="10"/>
        <v>0</v>
      </c>
      <c r="H34" s="104">
        <f t="shared" si="10"/>
        <v>0</v>
      </c>
      <c r="I34" s="492">
        <f t="shared" si="10"/>
        <v>0</v>
      </c>
      <c r="J34" s="104">
        <f t="shared" si="10"/>
        <v>0</v>
      </c>
      <c r="K34" s="106">
        <f t="shared" si="10"/>
        <v>0</v>
      </c>
      <c r="L34" s="107">
        <f t="shared" si="10"/>
        <v>0</v>
      </c>
      <c r="N34" s="788"/>
    </row>
    <row r="35" spans="1:14" x14ac:dyDescent="0.25">
      <c r="A35" s="61"/>
      <c r="B35" s="44" t="s">
        <v>59</v>
      </c>
      <c r="C35" s="45" t="s">
        <v>60</v>
      </c>
      <c r="D35" s="46">
        <f t="shared" ref="D35:D41" si="11">SUM(F35:I35)</f>
        <v>0</v>
      </c>
      <c r="E35" s="486"/>
      <c r="F35" s="49"/>
      <c r="G35" s="47"/>
      <c r="H35" s="47"/>
      <c r="I35" s="67"/>
      <c r="J35" s="47"/>
      <c r="K35" s="50"/>
      <c r="L35" s="51"/>
      <c r="N35" s="571"/>
    </row>
    <row r="36" spans="1:14" x14ac:dyDescent="0.25">
      <c r="A36" s="61"/>
      <c r="B36" s="44" t="s">
        <v>61</v>
      </c>
      <c r="C36" s="45" t="s">
        <v>62</v>
      </c>
      <c r="D36" s="46">
        <f t="shared" si="11"/>
        <v>0</v>
      </c>
      <c r="E36" s="486"/>
      <c r="F36" s="49"/>
      <c r="G36" s="47"/>
      <c r="H36" s="47"/>
      <c r="I36" s="67"/>
      <c r="J36" s="47"/>
      <c r="K36" s="50"/>
      <c r="L36" s="51"/>
      <c r="N36" s="571"/>
    </row>
    <row r="37" spans="1:14" x14ac:dyDescent="0.25">
      <c r="A37" s="61"/>
      <c r="B37" s="44" t="s">
        <v>63</v>
      </c>
      <c r="C37" s="45" t="s">
        <v>64</v>
      </c>
      <c r="D37" s="46">
        <f t="shared" si="11"/>
        <v>0</v>
      </c>
      <c r="E37" s="486"/>
      <c r="F37" s="49"/>
      <c r="G37" s="47"/>
      <c r="H37" s="47"/>
      <c r="I37" s="67"/>
      <c r="J37" s="47"/>
      <c r="K37" s="50"/>
      <c r="L37" s="51"/>
      <c r="N37" s="571"/>
    </row>
    <row r="38" spans="1:14" x14ac:dyDescent="0.25">
      <c r="A38" s="61"/>
      <c r="B38" s="44" t="s">
        <v>65</v>
      </c>
      <c r="C38" s="45" t="s">
        <v>66</v>
      </c>
      <c r="D38" s="46">
        <f t="shared" si="11"/>
        <v>0</v>
      </c>
      <c r="E38" s="486"/>
      <c r="F38" s="49"/>
      <c r="G38" s="47"/>
      <c r="H38" s="47"/>
      <c r="I38" s="67"/>
      <c r="J38" s="47"/>
      <c r="K38" s="65"/>
      <c r="L38" s="67"/>
      <c r="N38" s="571"/>
    </row>
    <row r="39" spans="1:14" x14ac:dyDescent="0.25">
      <c r="A39" s="61"/>
      <c r="B39" s="62" t="s">
        <v>67</v>
      </c>
      <c r="C39" s="45" t="s">
        <v>68</v>
      </c>
      <c r="D39" s="46">
        <f t="shared" si="11"/>
        <v>0</v>
      </c>
      <c r="E39" s="486"/>
      <c r="F39" s="49"/>
      <c r="G39" s="47"/>
      <c r="H39" s="47"/>
      <c r="I39" s="67"/>
      <c r="J39" s="47"/>
      <c r="K39" s="50"/>
      <c r="L39" s="51"/>
      <c r="N39" s="571"/>
    </row>
    <row r="40" spans="1:14" x14ac:dyDescent="0.25">
      <c r="A40" s="61"/>
      <c r="B40" s="62" t="s">
        <v>69</v>
      </c>
      <c r="C40" s="45" t="s">
        <v>70</v>
      </c>
      <c r="D40" s="46">
        <f t="shared" si="11"/>
        <v>0</v>
      </c>
      <c r="E40" s="486"/>
      <c r="F40" s="49"/>
      <c r="G40" s="47"/>
      <c r="H40" s="47"/>
      <c r="I40" s="67"/>
      <c r="J40" s="47"/>
      <c r="K40" s="50"/>
      <c r="L40" s="51"/>
      <c r="N40" s="571"/>
    </row>
    <row r="41" spans="1:14" x14ac:dyDescent="0.25">
      <c r="A41" s="43"/>
      <c r="B41" s="44" t="s">
        <v>71</v>
      </c>
      <c r="C41" s="45" t="s">
        <v>72</v>
      </c>
      <c r="D41" s="46">
        <f t="shared" si="11"/>
        <v>0</v>
      </c>
      <c r="E41" s="486"/>
      <c r="F41" s="49"/>
      <c r="G41" s="47"/>
      <c r="H41" s="47"/>
      <c r="I41" s="67"/>
      <c r="J41" s="47"/>
      <c r="K41" s="50"/>
      <c r="L41" s="51"/>
      <c r="N41" s="571"/>
    </row>
    <row r="42" spans="1:14" x14ac:dyDescent="0.25">
      <c r="A42" s="1206" t="s">
        <v>73</v>
      </c>
      <c r="B42" s="1207"/>
      <c r="C42" s="36" t="s">
        <v>74</v>
      </c>
      <c r="D42" s="37">
        <f t="shared" ref="D42:L42" si="12">SUM(D43:D50)</f>
        <v>0</v>
      </c>
      <c r="E42" s="485"/>
      <c r="F42" s="40">
        <f t="shared" si="12"/>
        <v>0</v>
      </c>
      <c r="G42" s="38">
        <f t="shared" si="12"/>
        <v>0</v>
      </c>
      <c r="H42" s="38">
        <f t="shared" si="12"/>
        <v>0</v>
      </c>
      <c r="I42" s="90">
        <f t="shared" si="12"/>
        <v>0</v>
      </c>
      <c r="J42" s="38">
        <f t="shared" si="12"/>
        <v>0</v>
      </c>
      <c r="K42" s="41">
        <f t="shared" si="12"/>
        <v>0</v>
      </c>
      <c r="L42" s="42">
        <f t="shared" si="12"/>
        <v>0</v>
      </c>
      <c r="N42" s="599"/>
    </row>
    <row r="43" spans="1:14" x14ac:dyDescent="0.25">
      <c r="A43" s="61"/>
      <c r="B43" s="62" t="s">
        <v>75</v>
      </c>
      <c r="C43" s="45" t="s">
        <v>76</v>
      </c>
      <c r="D43" s="46">
        <f t="shared" ref="D43:D50" si="13">SUM(F43:I43)</f>
        <v>0</v>
      </c>
      <c r="E43" s="486"/>
      <c r="F43" s="49"/>
      <c r="G43" s="47"/>
      <c r="H43" s="47"/>
      <c r="I43" s="67"/>
      <c r="J43" s="47"/>
      <c r="K43" s="50"/>
      <c r="L43" s="51"/>
      <c r="N43" s="571"/>
    </row>
    <row r="44" spans="1:14" x14ac:dyDescent="0.25">
      <c r="A44" s="61"/>
      <c r="B44" s="62" t="s">
        <v>77</v>
      </c>
      <c r="C44" s="45" t="s">
        <v>78</v>
      </c>
      <c r="D44" s="46">
        <f t="shared" si="13"/>
        <v>0</v>
      </c>
      <c r="E44" s="486"/>
      <c r="F44" s="49"/>
      <c r="G44" s="47"/>
      <c r="H44" s="47"/>
      <c r="I44" s="67"/>
      <c r="J44" s="47"/>
      <c r="K44" s="50"/>
      <c r="L44" s="51"/>
      <c r="N44" s="571"/>
    </row>
    <row r="45" spans="1:14" x14ac:dyDescent="0.25">
      <c r="A45" s="61"/>
      <c r="B45" s="62" t="s">
        <v>79</v>
      </c>
      <c r="C45" s="45" t="s">
        <v>80</v>
      </c>
      <c r="D45" s="46">
        <f t="shared" si="13"/>
        <v>0</v>
      </c>
      <c r="E45" s="486"/>
      <c r="F45" s="49"/>
      <c r="G45" s="47"/>
      <c r="H45" s="47"/>
      <c r="I45" s="67"/>
      <c r="J45" s="47"/>
      <c r="K45" s="50"/>
      <c r="L45" s="51"/>
      <c r="N45" s="571"/>
    </row>
    <row r="46" spans="1:14" x14ac:dyDescent="0.25">
      <c r="A46" s="61"/>
      <c r="B46" s="70" t="s">
        <v>81</v>
      </c>
      <c r="C46" s="45" t="s">
        <v>82</v>
      </c>
      <c r="D46" s="46">
        <f t="shared" si="13"/>
        <v>0</v>
      </c>
      <c r="E46" s="486"/>
      <c r="F46" s="49"/>
      <c r="G46" s="47"/>
      <c r="H46" s="47"/>
      <c r="I46" s="67"/>
      <c r="J46" s="47"/>
      <c r="K46" s="50"/>
      <c r="L46" s="51"/>
      <c r="N46" s="571"/>
    </row>
    <row r="47" spans="1:14" x14ac:dyDescent="0.25">
      <c r="A47" s="61"/>
      <c r="B47" s="70" t="s">
        <v>83</v>
      </c>
      <c r="C47" s="45" t="s">
        <v>84</v>
      </c>
      <c r="D47" s="46">
        <f t="shared" si="13"/>
        <v>0</v>
      </c>
      <c r="E47" s="486"/>
      <c r="F47" s="49"/>
      <c r="G47" s="47"/>
      <c r="H47" s="47"/>
      <c r="I47" s="67"/>
      <c r="J47" s="47"/>
      <c r="K47" s="50"/>
      <c r="L47" s="51"/>
      <c r="N47" s="571"/>
    </row>
    <row r="48" spans="1:14" x14ac:dyDescent="0.25">
      <c r="A48" s="61"/>
      <c r="B48" s="62" t="s">
        <v>85</v>
      </c>
      <c r="C48" s="45" t="s">
        <v>86</v>
      </c>
      <c r="D48" s="46">
        <f t="shared" si="13"/>
        <v>0</v>
      </c>
      <c r="E48" s="486"/>
      <c r="F48" s="49"/>
      <c r="G48" s="47"/>
      <c r="H48" s="47"/>
      <c r="I48" s="67"/>
      <c r="J48" s="47"/>
      <c r="K48" s="50"/>
      <c r="L48" s="51"/>
      <c r="N48" s="571"/>
    </row>
    <row r="49" spans="1:14" x14ac:dyDescent="0.25">
      <c r="A49" s="61"/>
      <c r="B49" s="71" t="s">
        <v>87</v>
      </c>
      <c r="C49" s="45" t="s">
        <v>88</v>
      </c>
      <c r="D49" s="46">
        <f t="shared" si="13"/>
        <v>0</v>
      </c>
      <c r="E49" s="486"/>
      <c r="F49" s="49"/>
      <c r="G49" s="47"/>
      <c r="H49" s="47"/>
      <c r="I49" s="67"/>
      <c r="J49" s="47"/>
      <c r="K49" s="50"/>
      <c r="L49" s="51"/>
      <c r="N49" s="571"/>
    </row>
    <row r="50" spans="1:14" x14ac:dyDescent="0.25">
      <c r="A50" s="61"/>
      <c r="B50" s="71" t="s">
        <v>89</v>
      </c>
      <c r="C50" s="45" t="s">
        <v>90</v>
      </c>
      <c r="D50" s="63">
        <f t="shared" si="13"/>
        <v>0</v>
      </c>
      <c r="E50" s="319"/>
      <c r="F50" s="73"/>
      <c r="G50" s="64"/>
      <c r="H50" s="64"/>
      <c r="I50" s="75"/>
      <c r="J50" s="64"/>
      <c r="K50" s="74"/>
      <c r="L50" s="75"/>
      <c r="N50" s="580"/>
    </row>
    <row r="51" spans="1:14" x14ac:dyDescent="0.25">
      <c r="A51" s="1318" t="s">
        <v>91</v>
      </c>
      <c r="B51" s="1319"/>
      <c r="C51" s="493" t="s">
        <v>92</v>
      </c>
      <c r="D51" s="617">
        <f>D52+D63+D64+D67+D72+D79+D80+D81+D82+D83+D84+D85+D86+D87+D88+D89+D90+D91+D92+D93+D96+D97+D98</f>
        <v>107</v>
      </c>
      <c r="E51" s="618"/>
      <c r="F51" s="618">
        <f t="shared" ref="F51:H51" si="14">F52+F63+F64+F67+F72+F79+F80+F81+F82+F83+F84+F85+F86+F87+F88+F89+F90+F91+F92+F93+F96+F97+F98</f>
        <v>48</v>
      </c>
      <c r="G51" s="619">
        <f t="shared" si="14"/>
        <v>41</v>
      </c>
      <c r="H51" s="619">
        <f t="shared" si="14"/>
        <v>16</v>
      </c>
      <c r="I51" s="620">
        <f>I52+I63+I64+I67+I72+I79+I80+I81+I82+I83+I84+I85+I86+I87+I88+I89+I90+I91+I92+I93+I96+I97+I98</f>
        <v>2</v>
      </c>
      <c r="J51" s="621">
        <f>J52+J63+J64+J67+J72+J79+J80+J81+J82+J83+J84+J85+J86+J87+J88+J89+J90+J91+J92+J93+J96+J97+J98</f>
        <v>43</v>
      </c>
      <c r="K51" s="622">
        <f t="shared" ref="K51:L51" si="15">K52+K63+K64+K67+K72+K79+K80+K81+K82+K83+K84+K85+K86+K87+K88+K89+K90+K91+K92+K93+K96+K97+K98</f>
        <v>43</v>
      </c>
      <c r="L51" s="623">
        <f t="shared" si="15"/>
        <v>43</v>
      </c>
      <c r="N51" s="799">
        <f t="shared" ref="N51" si="16">N52+N63+N64+N67+N72+N79+N80+N81+N82+N83+N84+N85+N86+N87+N88+N89+N90+N91+N92+N93+N96+N97+N98</f>
        <v>13063.939999999999</v>
      </c>
    </row>
    <row r="52" spans="1:14" x14ac:dyDescent="0.25">
      <c r="A52" s="1206" t="s">
        <v>93</v>
      </c>
      <c r="B52" s="1207"/>
      <c r="C52" s="36" t="s">
        <v>94</v>
      </c>
      <c r="D52" s="63">
        <f t="shared" ref="D52:I52" si="17">SUM(D53:D62)</f>
        <v>36</v>
      </c>
      <c r="E52" s="319"/>
      <c r="F52" s="73">
        <f t="shared" si="17"/>
        <v>12</v>
      </c>
      <c r="G52" s="64">
        <f t="shared" si="17"/>
        <v>10</v>
      </c>
      <c r="H52" s="64">
        <f t="shared" si="17"/>
        <v>14</v>
      </c>
      <c r="I52" s="75">
        <f t="shared" si="17"/>
        <v>0</v>
      </c>
      <c r="J52" s="64">
        <f>SUM(J53:J62)</f>
        <v>23</v>
      </c>
      <c r="K52" s="77">
        <f>SUM(K53:K62)</f>
        <v>23</v>
      </c>
      <c r="L52" s="78">
        <f>SUM(L53:L62)</f>
        <v>23</v>
      </c>
      <c r="N52" s="580">
        <f t="shared" ref="N52" si="18">SUM(N53:N62)</f>
        <v>4563.9399999999996</v>
      </c>
    </row>
    <row r="53" spans="1:14" x14ac:dyDescent="0.25">
      <c r="A53" s="61"/>
      <c r="B53" s="62" t="s">
        <v>95</v>
      </c>
      <c r="C53" s="45" t="s">
        <v>96</v>
      </c>
      <c r="D53" s="46">
        <f t="shared" ref="D53:D63" si="19">SUM(F53:I53)</f>
        <v>0</v>
      </c>
      <c r="E53" s="486"/>
      <c r="F53" s="49"/>
      <c r="G53" s="47"/>
      <c r="H53" s="47"/>
      <c r="I53" s="67"/>
      <c r="J53" s="47"/>
      <c r="K53" s="50"/>
      <c r="L53" s="51"/>
      <c r="N53" s="571"/>
    </row>
    <row r="54" spans="1:14" x14ac:dyDescent="0.25">
      <c r="A54" s="61"/>
      <c r="B54" s="62" t="s">
        <v>97</v>
      </c>
      <c r="C54" s="45" t="s">
        <v>98</v>
      </c>
      <c r="D54" s="624">
        <f t="shared" si="19"/>
        <v>0</v>
      </c>
      <c r="E54" s="625"/>
      <c r="F54" s="626"/>
      <c r="G54" s="79"/>
      <c r="H54" s="79"/>
      <c r="I54" s="627"/>
      <c r="J54" s="79"/>
      <c r="K54" s="628"/>
      <c r="L54" s="629"/>
      <c r="N54" s="800"/>
    </row>
    <row r="55" spans="1:14" x14ac:dyDescent="0.25">
      <c r="A55" s="61"/>
      <c r="B55" s="62" t="s">
        <v>99</v>
      </c>
      <c r="C55" s="45" t="s">
        <v>100</v>
      </c>
      <c r="D55" s="46">
        <f t="shared" si="19"/>
        <v>36</v>
      </c>
      <c r="E55" s="486"/>
      <c r="F55" s="49">
        <v>12</v>
      </c>
      <c r="G55" s="47">
        <v>10</v>
      </c>
      <c r="H55" s="47">
        <v>14</v>
      </c>
      <c r="I55" s="67"/>
      <c r="J55" s="47">
        <v>23</v>
      </c>
      <c r="K55" s="50">
        <v>23</v>
      </c>
      <c r="L55" s="51">
        <v>23</v>
      </c>
      <c r="N55" s="571">
        <v>4563.9399999999996</v>
      </c>
    </row>
    <row r="56" spans="1:14" x14ac:dyDescent="0.25">
      <c r="A56" s="61"/>
      <c r="B56" s="62" t="s">
        <v>101</v>
      </c>
      <c r="C56" s="45" t="s">
        <v>102</v>
      </c>
      <c r="D56" s="46">
        <f t="shared" si="19"/>
        <v>0</v>
      </c>
      <c r="E56" s="486"/>
      <c r="F56" s="49"/>
      <c r="G56" s="47"/>
      <c r="H56" s="47"/>
      <c r="I56" s="67"/>
      <c r="J56" s="47"/>
      <c r="K56" s="50"/>
      <c r="L56" s="51"/>
      <c r="N56" s="571"/>
    </row>
    <row r="57" spans="1:14" x14ac:dyDescent="0.25">
      <c r="A57" s="61"/>
      <c r="B57" s="62" t="s">
        <v>103</v>
      </c>
      <c r="C57" s="45" t="s">
        <v>104</v>
      </c>
      <c r="D57" s="46">
        <f t="shared" si="19"/>
        <v>0</v>
      </c>
      <c r="E57" s="486"/>
      <c r="F57" s="49"/>
      <c r="G57" s="47"/>
      <c r="H57" s="47"/>
      <c r="I57" s="67"/>
      <c r="J57" s="47"/>
      <c r="K57" s="50"/>
      <c r="L57" s="51"/>
      <c r="N57" s="571"/>
    </row>
    <row r="58" spans="1:14" x14ac:dyDescent="0.25">
      <c r="A58" s="61"/>
      <c r="B58" s="62" t="s">
        <v>105</v>
      </c>
      <c r="C58" s="45" t="s">
        <v>106</v>
      </c>
      <c r="D58" s="46">
        <f t="shared" si="19"/>
        <v>0</v>
      </c>
      <c r="E58" s="486"/>
      <c r="F58" s="49"/>
      <c r="G58" s="47"/>
      <c r="H58" s="47"/>
      <c r="I58" s="67"/>
      <c r="J58" s="47"/>
      <c r="K58" s="50"/>
      <c r="L58" s="51"/>
      <c r="N58" s="571"/>
    </row>
    <row r="59" spans="1:14" x14ac:dyDescent="0.25">
      <c r="A59" s="61"/>
      <c r="B59" s="62" t="s">
        <v>107</v>
      </c>
      <c r="C59" s="45" t="s">
        <v>108</v>
      </c>
      <c r="D59" s="46">
        <f t="shared" si="19"/>
        <v>0</v>
      </c>
      <c r="E59" s="486"/>
      <c r="F59" s="49"/>
      <c r="G59" s="47"/>
      <c r="H59" s="47"/>
      <c r="I59" s="67"/>
      <c r="J59" s="47"/>
      <c r="K59" s="50"/>
      <c r="L59" s="51"/>
      <c r="N59" s="571"/>
    </row>
    <row r="60" spans="1:14" x14ac:dyDescent="0.25">
      <c r="A60" s="61"/>
      <c r="B60" s="62" t="s">
        <v>109</v>
      </c>
      <c r="C60" s="45" t="s">
        <v>110</v>
      </c>
      <c r="D60" s="46">
        <f t="shared" si="19"/>
        <v>0</v>
      </c>
      <c r="E60" s="486"/>
      <c r="F60" s="49"/>
      <c r="G60" s="47"/>
      <c r="H60" s="47"/>
      <c r="I60" s="67"/>
      <c r="J60" s="47"/>
      <c r="K60" s="50"/>
      <c r="L60" s="51"/>
      <c r="N60" s="571"/>
    </row>
    <row r="61" spans="1:14" x14ac:dyDescent="0.25">
      <c r="A61" s="61"/>
      <c r="B61" s="86" t="s">
        <v>111</v>
      </c>
      <c r="C61" s="45" t="s">
        <v>112</v>
      </c>
      <c r="D61" s="46">
        <f t="shared" si="19"/>
        <v>0</v>
      </c>
      <c r="E61" s="486"/>
      <c r="F61" s="49"/>
      <c r="G61" s="47"/>
      <c r="H61" s="47"/>
      <c r="I61" s="67"/>
      <c r="J61" s="47"/>
      <c r="K61" s="50"/>
      <c r="L61" s="51"/>
      <c r="N61" s="571"/>
    </row>
    <row r="62" spans="1:14" x14ac:dyDescent="0.25">
      <c r="A62" s="61"/>
      <c r="B62" s="62" t="s">
        <v>113</v>
      </c>
      <c r="C62" s="45" t="s">
        <v>114</v>
      </c>
      <c r="D62" s="624">
        <f t="shared" si="19"/>
        <v>0</v>
      </c>
      <c r="E62" s="625"/>
      <c r="F62" s="626"/>
      <c r="G62" s="79"/>
      <c r="H62" s="79"/>
      <c r="I62" s="627"/>
      <c r="J62" s="79"/>
      <c r="K62" s="628"/>
      <c r="L62" s="629"/>
      <c r="N62" s="800"/>
    </row>
    <row r="63" spans="1:14" x14ac:dyDescent="0.25">
      <c r="A63" s="1206" t="s">
        <v>115</v>
      </c>
      <c r="B63" s="1207"/>
      <c r="C63" s="36" t="s">
        <v>116</v>
      </c>
      <c r="D63" s="63">
        <f t="shared" si="19"/>
        <v>0</v>
      </c>
      <c r="E63" s="319"/>
      <c r="F63" s="73"/>
      <c r="G63" s="64"/>
      <c r="H63" s="64"/>
      <c r="I63" s="75"/>
      <c r="J63" s="64"/>
      <c r="K63" s="77"/>
      <c r="L63" s="78"/>
      <c r="N63" s="580"/>
    </row>
    <row r="64" spans="1:14" x14ac:dyDescent="0.25">
      <c r="A64" s="1206" t="s">
        <v>117</v>
      </c>
      <c r="B64" s="1207"/>
      <c r="C64" s="36" t="s">
        <v>118</v>
      </c>
      <c r="D64" s="46">
        <f t="shared" ref="D64:L64" si="20">SUM(D65:D66)</f>
        <v>0</v>
      </c>
      <c r="E64" s="486"/>
      <c r="F64" s="49">
        <f t="shared" si="20"/>
        <v>0</v>
      </c>
      <c r="G64" s="47">
        <f t="shared" si="20"/>
        <v>0</v>
      </c>
      <c r="H64" s="47">
        <f t="shared" si="20"/>
        <v>0</v>
      </c>
      <c r="I64" s="67">
        <f t="shared" si="20"/>
        <v>0</v>
      </c>
      <c r="J64" s="47">
        <f t="shared" si="20"/>
        <v>0</v>
      </c>
      <c r="K64" s="50">
        <f t="shared" si="20"/>
        <v>0</v>
      </c>
      <c r="L64" s="51">
        <f t="shared" si="20"/>
        <v>0</v>
      </c>
      <c r="N64" s="571"/>
    </row>
    <row r="65" spans="1:14" x14ac:dyDescent="0.25">
      <c r="A65" s="61"/>
      <c r="B65" s="86" t="s">
        <v>119</v>
      </c>
      <c r="C65" s="45" t="s">
        <v>120</v>
      </c>
      <c r="D65" s="46">
        <f t="shared" ref="D65:D66" si="21">SUM(F65:I65)</f>
        <v>0</v>
      </c>
      <c r="E65" s="486"/>
      <c r="F65" s="49"/>
      <c r="G65" s="47"/>
      <c r="H65" s="47"/>
      <c r="I65" s="67"/>
      <c r="J65" s="47"/>
      <c r="K65" s="50"/>
      <c r="L65" s="51"/>
      <c r="N65" s="571"/>
    </row>
    <row r="66" spans="1:14" x14ac:dyDescent="0.25">
      <c r="A66" s="61"/>
      <c r="B66" s="86" t="s">
        <v>121</v>
      </c>
      <c r="C66" s="45" t="s">
        <v>122</v>
      </c>
      <c r="D66" s="63">
        <f t="shared" si="21"/>
        <v>0</v>
      </c>
      <c r="E66" s="319"/>
      <c r="F66" s="73"/>
      <c r="G66" s="64"/>
      <c r="H66" s="64"/>
      <c r="I66" s="75"/>
      <c r="J66" s="64"/>
      <c r="K66" s="77"/>
      <c r="L66" s="78"/>
      <c r="N66" s="580"/>
    </row>
    <row r="67" spans="1:14" x14ac:dyDescent="0.25">
      <c r="A67" s="1206" t="s">
        <v>123</v>
      </c>
      <c r="B67" s="1207"/>
      <c r="C67" s="36" t="s">
        <v>124</v>
      </c>
      <c r="D67" s="46">
        <f t="shared" ref="D67:L67" si="22">SUM(D68:D71)</f>
        <v>0</v>
      </c>
      <c r="E67" s="486"/>
      <c r="F67" s="49">
        <f t="shared" si="22"/>
        <v>0</v>
      </c>
      <c r="G67" s="47">
        <f t="shared" si="22"/>
        <v>0</v>
      </c>
      <c r="H67" s="47">
        <f t="shared" si="22"/>
        <v>0</v>
      </c>
      <c r="I67" s="67">
        <f t="shared" si="22"/>
        <v>0</v>
      </c>
      <c r="J67" s="47">
        <f t="shared" si="22"/>
        <v>0</v>
      </c>
      <c r="K67" s="50">
        <f t="shared" si="22"/>
        <v>0</v>
      </c>
      <c r="L67" s="51">
        <f t="shared" si="22"/>
        <v>0</v>
      </c>
      <c r="N67" s="571"/>
    </row>
    <row r="68" spans="1:14" x14ac:dyDescent="0.25">
      <c r="A68" s="61"/>
      <c r="B68" s="62" t="s">
        <v>125</v>
      </c>
      <c r="C68" s="45" t="s">
        <v>126</v>
      </c>
      <c r="D68" s="46">
        <f t="shared" ref="D68:D71" si="23">SUM(F68:I68)</f>
        <v>0</v>
      </c>
      <c r="E68" s="486"/>
      <c r="F68" s="49"/>
      <c r="G68" s="47"/>
      <c r="H68" s="47"/>
      <c r="I68" s="67"/>
      <c r="J68" s="47"/>
      <c r="K68" s="50"/>
      <c r="L68" s="51"/>
      <c r="N68" s="571"/>
    </row>
    <row r="69" spans="1:14" x14ac:dyDescent="0.25">
      <c r="A69" s="61"/>
      <c r="B69" s="62" t="s">
        <v>127</v>
      </c>
      <c r="C69" s="45" t="s">
        <v>128</v>
      </c>
      <c r="D69" s="46">
        <f t="shared" si="23"/>
        <v>0</v>
      </c>
      <c r="E69" s="486"/>
      <c r="F69" s="49"/>
      <c r="G69" s="47"/>
      <c r="H69" s="47"/>
      <c r="I69" s="67"/>
      <c r="J69" s="47"/>
      <c r="K69" s="50"/>
      <c r="L69" s="51"/>
      <c r="N69" s="571"/>
    </row>
    <row r="70" spans="1:14" x14ac:dyDescent="0.25">
      <c r="A70" s="61"/>
      <c r="B70" s="62" t="s">
        <v>129</v>
      </c>
      <c r="C70" s="45" t="s">
        <v>130</v>
      </c>
      <c r="D70" s="46">
        <f t="shared" si="23"/>
        <v>0</v>
      </c>
      <c r="E70" s="486"/>
      <c r="F70" s="49"/>
      <c r="G70" s="47"/>
      <c r="H70" s="47"/>
      <c r="I70" s="67"/>
      <c r="J70" s="47"/>
      <c r="K70" s="50"/>
      <c r="L70" s="51"/>
      <c r="N70" s="571"/>
    </row>
    <row r="71" spans="1:14" x14ac:dyDescent="0.25">
      <c r="A71" s="61"/>
      <c r="B71" s="62" t="s">
        <v>131</v>
      </c>
      <c r="C71" s="45" t="s">
        <v>132</v>
      </c>
      <c r="D71" s="63">
        <f t="shared" si="23"/>
        <v>0</v>
      </c>
      <c r="E71" s="319"/>
      <c r="F71" s="73"/>
      <c r="G71" s="64"/>
      <c r="H71" s="64"/>
      <c r="I71" s="75"/>
      <c r="J71" s="64"/>
      <c r="K71" s="77"/>
      <c r="L71" s="78"/>
      <c r="N71" s="580"/>
    </row>
    <row r="72" spans="1:14" x14ac:dyDescent="0.25">
      <c r="A72" s="1198" t="s">
        <v>133</v>
      </c>
      <c r="B72" s="1199"/>
      <c r="C72" s="36" t="s">
        <v>134</v>
      </c>
      <c r="D72" s="696">
        <f t="shared" ref="D72:L72" si="24">SUM(D73:D75)</f>
        <v>50</v>
      </c>
      <c r="E72" s="697"/>
      <c r="F72" s="698">
        <f t="shared" si="24"/>
        <v>25</v>
      </c>
      <c r="G72" s="809">
        <f t="shared" si="24"/>
        <v>25</v>
      </c>
      <c r="H72" s="47">
        <f t="shared" si="24"/>
        <v>0</v>
      </c>
      <c r="I72" s="67">
        <f t="shared" si="24"/>
        <v>0</v>
      </c>
      <c r="J72" s="47">
        <f t="shared" si="24"/>
        <v>0</v>
      </c>
      <c r="K72" s="50">
        <f t="shared" si="24"/>
        <v>0</v>
      </c>
      <c r="L72" s="51">
        <f t="shared" si="24"/>
        <v>0</v>
      </c>
      <c r="N72" s="571"/>
    </row>
    <row r="73" spans="1:14" x14ac:dyDescent="0.25">
      <c r="A73" s="61"/>
      <c r="B73" s="62" t="s">
        <v>135</v>
      </c>
      <c r="C73" s="45" t="s">
        <v>136</v>
      </c>
      <c r="D73" s="696">
        <f t="shared" ref="D73:D75" si="25">SUM(F73:I73)</f>
        <v>0</v>
      </c>
      <c r="E73" s="697"/>
      <c r="F73" s="698"/>
      <c r="G73" s="809"/>
      <c r="H73" s="47"/>
      <c r="I73" s="67"/>
      <c r="J73" s="47"/>
      <c r="K73" s="50"/>
      <c r="L73" s="51"/>
      <c r="N73" s="571"/>
    </row>
    <row r="74" spans="1:14" x14ac:dyDescent="0.25">
      <c r="A74" s="61"/>
      <c r="B74" s="62" t="s">
        <v>137</v>
      </c>
      <c r="C74" s="45" t="s">
        <v>138</v>
      </c>
      <c r="D74" s="696">
        <f t="shared" si="25"/>
        <v>0</v>
      </c>
      <c r="E74" s="697"/>
      <c r="F74" s="698"/>
      <c r="G74" s="809"/>
      <c r="H74" s="47"/>
      <c r="I74" s="67"/>
      <c r="J74" s="47"/>
      <c r="K74" s="50"/>
      <c r="L74" s="51"/>
      <c r="N74" s="571"/>
    </row>
    <row r="75" spans="1:14" x14ac:dyDescent="0.25">
      <c r="A75" s="61"/>
      <c r="B75" s="62" t="s">
        <v>139</v>
      </c>
      <c r="C75" s="45" t="s">
        <v>140</v>
      </c>
      <c r="D75" s="810">
        <f t="shared" si="25"/>
        <v>50</v>
      </c>
      <c r="E75" s="811"/>
      <c r="F75" s="812">
        <v>25</v>
      </c>
      <c r="G75" s="813">
        <v>25</v>
      </c>
      <c r="H75" s="64"/>
      <c r="I75" s="75"/>
      <c r="J75" s="64"/>
      <c r="K75" s="77"/>
      <c r="L75" s="78"/>
      <c r="N75" s="580"/>
    </row>
    <row r="76" spans="1:14" x14ac:dyDescent="0.25">
      <c r="A76" s="1206" t="s">
        <v>141</v>
      </c>
      <c r="B76" s="1207"/>
      <c r="C76" s="36" t="s">
        <v>142</v>
      </c>
      <c r="D76" s="46">
        <f t="shared" ref="D76:N76" si="26">SUM(D77:D78)</f>
        <v>0</v>
      </c>
      <c r="E76" s="486"/>
      <c r="F76" s="49">
        <f t="shared" si="26"/>
        <v>0</v>
      </c>
      <c r="G76" s="47">
        <f t="shared" si="26"/>
        <v>0</v>
      </c>
      <c r="H76" s="47">
        <f t="shared" si="26"/>
        <v>0</v>
      </c>
      <c r="I76" s="67">
        <f t="shared" si="26"/>
        <v>0</v>
      </c>
      <c r="J76" s="47">
        <f t="shared" si="26"/>
        <v>0</v>
      </c>
      <c r="K76" s="50">
        <f t="shared" si="26"/>
        <v>0</v>
      </c>
      <c r="L76" s="51">
        <f t="shared" si="26"/>
        <v>0</v>
      </c>
      <c r="N76" s="571">
        <f t="shared" si="26"/>
        <v>0</v>
      </c>
    </row>
    <row r="77" spans="1:14" x14ac:dyDescent="0.25">
      <c r="A77" s="61"/>
      <c r="B77" s="62" t="s">
        <v>143</v>
      </c>
      <c r="C77" s="45" t="s">
        <v>144</v>
      </c>
      <c r="D77" s="46">
        <f t="shared" ref="D77:D92" si="27">SUM(F77:I77)</f>
        <v>0</v>
      </c>
      <c r="E77" s="486"/>
      <c r="F77" s="49"/>
      <c r="G77" s="47"/>
      <c r="H77" s="47"/>
      <c r="I77" s="67"/>
      <c r="J77" s="47"/>
      <c r="K77" s="50"/>
      <c r="L77" s="51"/>
      <c r="N77" s="571"/>
    </row>
    <row r="78" spans="1:14" x14ac:dyDescent="0.25">
      <c r="A78" s="61"/>
      <c r="B78" s="62" t="s">
        <v>145</v>
      </c>
      <c r="C78" s="45" t="s">
        <v>146</v>
      </c>
      <c r="D78" s="46">
        <f t="shared" si="27"/>
        <v>0</v>
      </c>
      <c r="E78" s="486"/>
      <c r="F78" s="49"/>
      <c r="G78" s="47"/>
      <c r="H78" s="47"/>
      <c r="I78" s="67"/>
      <c r="J78" s="47"/>
      <c r="K78" s="50"/>
      <c r="L78" s="51"/>
      <c r="N78" s="571"/>
    </row>
    <row r="79" spans="1:14" x14ac:dyDescent="0.25">
      <c r="A79" s="1210" t="s">
        <v>147</v>
      </c>
      <c r="B79" s="1211"/>
      <c r="C79" s="36" t="s">
        <v>148</v>
      </c>
      <c r="D79" s="46">
        <f t="shared" si="27"/>
        <v>0</v>
      </c>
      <c r="E79" s="486"/>
      <c r="F79" s="49"/>
      <c r="G79" s="47"/>
      <c r="H79" s="47"/>
      <c r="I79" s="67"/>
      <c r="J79" s="47"/>
      <c r="K79" s="50"/>
      <c r="L79" s="51"/>
      <c r="N79" s="571"/>
    </row>
    <row r="80" spans="1:14" x14ac:dyDescent="0.25">
      <c r="A80" s="1210" t="s">
        <v>149</v>
      </c>
      <c r="B80" s="1211"/>
      <c r="C80" s="36" t="s">
        <v>150</v>
      </c>
      <c r="D80" s="46">
        <f t="shared" si="27"/>
        <v>0</v>
      </c>
      <c r="E80" s="486"/>
      <c r="F80" s="49"/>
      <c r="G80" s="47"/>
      <c r="H80" s="47"/>
      <c r="I80" s="67"/>
      <c r="J80" s="47"/>
      <c r="K80" s="50"/>
      <c r="L80" s="51"/>
      <c r="N80" s="571"/>
    </row>
    <row r="81" spans="1:14" x14ac:dyDescent="0.25">
      <c r="A81" s="1210" t="s">
        <v>151</v>
      </c>
      <c r="B81" s="1211"/>
      <c r="C81" s="36" t="s">
        <v>152</v>
      </c>
      <c r="D81" s="46">
        <f t="shared" si="27"/>
        <v>0</v>
      </c>
      <c r="E81" s="486"/>
      <c r="F81" s="49"/>
      <c r="G81" s="47"/>
      <c r="H81" s="47"/>
      <c r="I81" s="67"/>
      <c r="J81" s="47"/>
      <c r="K81" s="50"/>
      <c r="L81" s="51"/>
      <c r="N81" s="571"/>
    </row>
    <row r="82" spans="1:14" x14ac:dyDescent="0.25">
      <c r="A82" s="1210" t="s">
        <v>153</v>
      </c>
      <c r="B82" s="1211"/>
      <c r="C82" s="36" t="s">
        <v>154</v>
      </c>
      <c r="D82" s="46">
        <f t="shared" si="27"/>
        <v>0</v>
      </c>
      <c r="E82" s="486"/>
      <c r="F82" s="49"/>
      <c r="G82" s="47"/>
      <c r="H82" s="47"/>
      <c r="I82" s="67"/>
      <c r="J82" s="47"/>
      <c r="K82" s="50"/>
      <c r="L82" s="51"/>
      <c r="N82" s="571"/>
    </row>
    <row r="83" spans="1:14" x14ac:dyDescent="0.25">
      <c r="A83" s="1210" t="s">
        <v>155</v>
      </c>
      <c r="B83" s="1211"/>
      <c r="C83" s="36" t="s">
        <v>156</v>
      </c>
      <c r="D83" s="46">
        <f t="shared" si="27"/>
        <v>0</v>
      </c>
      <c r="E83" s="486"/>
      <c r="F83" s="49"/>
      <c r="G83" s="47"/>
      <c r="H83" s="47"/>
      <c r="I83" s="67"/>
      <c r="J83" s="47"/>
      <c r="K83" s="50"/>
      <c r="L83" s="51"/>
      <c r="N83" s="571"/>
    </row>
    <row r="84" spans="1:14" x14ac:dyDescent="0.25">
      <c r="A84" s="1210" t="s">
        <v>157</v>
      </c>
      <c r="B84" s="1211"/>
      <c r="C84" s="36" t="s">
        <v>158</v>
      </c>
      <c r="D84" s="46">
        <f t="shared" si="27"/>
        <v>0</v>
      </c>
      <c r="E84" s="486"/>
      <c r="F84" s="49"/>
      <c r="G84" s="47"/>
      <c r="H84" s="47"/>
      <c r="I84" s="67"/>
      <c r="J84" s="47"/>
      <c r="K84" s="50"/>
      <c r="L84" s="51"/>
      <c r="N84" s="571"/>
    </row>
    <row r="85" spans="1:14" x14ac:dyDescent="0.25">
      <c r="A85" s="1206" t="s">
        <v>159</v>
      </c>
      <c r="B85" s="1207"/>
      <c r="C85" s="36" t="s">
        <v>160</v>
      </c>
      <c r="D85" s="46">
        <f t="shared" si="27"/>
        <v>0</v>
      </c>
      <c r="E85" s="486"/>
      <c r="F85" s="49"/>
      <c r="G85" s="47"/>
      <c r="H85" s="47"/>
      <c r="I85" s="67"/>
      <c r="J85" s="47"/>
      <c r="K85" s="50"/>
      <c r="L85" s="51"/>
      <c r="N85" s="571"/>
    </row>
    <row r="86" spans="1:14" x14ac:dyDescent="0.25">
      <c r="A86" s="1210" t="s">
        <v>161</v>
      </c>
      <c r="B86" s="1211"/>
      <c r="C86" s="36" t="s">
        <v>162</v>
      </c>
      <c r="D86" s="46">
        <f t="shared" si="27"/>
        <v>0</v>
      </c>
      <c r="E86" s="486"/>
      <c r="F86" s="49"/>
      <c r="G86" s="47"/>
      <c r="H86" s="47"/>
      <c r="I86" s="67"/>
      <c r="J86" s="47"/>
      <c r="K86" s="50"/>
      <c r="L86" s="51"/>
      <c r="N86" s="571"/>
    </row>
    <row r="87" spans="1:14" x14ac:dyDescent="0.25">
      <c r="A87" s="1210" t="s">
        <v>163</v>
      </c>
      <c r="B87" s="1211"/>
      <c r="C87" s="36" t="s">
        <v>164</v>
      </c>
      <c r="D87" s="46">
        <f t="shared" si="27"/>
        <v>0</v>
      </c>
      <c r="E87" s="486"/>
      <c r="F87" s="49"/>
      <c r="G87" s="47"/>
      <c r="H87" s="47"/>
      <c r="I87" s="67"/>
      <c r="J87" s="47"/>
      <c r="K87" s="50"/>
      <c r="L87" s="51"/>
      <c r="N87" s="571"/>
    </row>
    <row r="88" spans="1:14" x14ac:dyDescent="0.25">
      <c r="A88" s="1212" t="s">
        <v>165</v>
      </c>
      <c r="B88" s="1213"/>
      <c r="C88" s="36" t="s">
        <v>166</v>
      </c>
      <c r="D88" s="46">
        <f t="shared" si="27"/>
        <v>0</v>
      </c>
      <c r="E88" s="486"/>
      <c r="F88" s="49"/>
      <c r="G88" s="47"/>
      <c r="H88" s="47"/>
      <c r="I88" s="67"/>
      <c r="J88" s="47"/>
      <c r="K88" s="50"/>
      <c r="L88" s="51"/>
      <c r="N88" s="571"/>
    </row>
    <row r="89" spans="1:14" x14ac:dyDescent="0.25">
      <c r="A89" s="1206" t="s">
        <v>167</v>
      </c>
      <c r="B89" s="1207"/>
      <c r="C89" s="36" t="s">
        <v>168</v>
      </c>
      <c r="D89" s="46">
        <f t="shared" si="27"/>
        <v>0</v>
      </c>
      <c r="E89" s="486"/>
      <c r="F89" s="49"/>
      <c r="G89" s="47"/>
      <c r="H89" s="47"/>
      <c r="I89" s="67"/>
      <c r="J89" s="47"/>
      <c r="K89" s="50"/>
      <c r="L89" s="51"/>
      <c r="N89" s="571"/>
    </row>
    <row r="90" spans="1:14" x14ac:dyDescent="0.25">
      <c r="A90" s="1210" t="s">
        <v>169</v>
      </c>
      <c r="B90" s="1211"/>
      <c r="C90" s="36" t="s">
        <v>170</v>
      </c>
      <c r="D90" s="46">
        <f t="shared" si="27"/>
        <v>0</v>
      </c>
      <c r="E90" s="486"/>
      <c r="F90" s="49"/>
      <c r="G90" s="47"/>
      <c r="H90" s="47"/>
      <c r="I90" s="67"/>
      <c r="J90" s="47"/>
      <c r="K90" s="50"/>
      <c r="L90" s="51"/>
      <c r="N90" s="571"/>
    </row>
    <row r="91" spans="1:14" x14ac:dyDescent="0.25">
      <c r="A91" s="1210" t="s">
        <v>171</v>
      </c>
      <c r="B91" s="1211"/>
      <c r="C91" s="36" t="s">
        <v>172</v>
      </c>
      <c r="D91" s="46">
        <f t="shared" si="27"/>
        <v>0</v>
      </c>
      <c r="E91" s="486"/>
      <c r="F91" s="49"/>
      <c r="G91" s="47"/>
      <c r="H91" s="47"/>
      <c r="I91" s="67"/>
      <c r="J91" s="47"/>
      <c r="K91" s="50"/>
      <c r="L91" s="51"/>
      <c r="N91" s="571"/>
    </row>
    <row r="92" spans="1:14" x14ac:dyDescent="0.25">
      <c r="A92" s="1210" t="s">
        <v>173</v>
      </c>
      <c r="B92" s="1211"/>
      <c r="C92" s="36" t="s">
        <v>174</v>
      </c>
      <c r="D92" s="63">
        <f t="shared" si="27"/>
        <v>0</v>
      </c>
      <c r="E92" s="319"/>
      <c r="F92" s="73"/>
      <c r="G92" s="64"/>
      <c r="H92" s="64"/>
      <c r="I92" s="75"/>
      <c r="J92" s="64"/>
      <c r="K92" s="77"/>
      <c r="L92" s="78"/>
      <c r="N92" s="580"/>
    </row>
    <row r="93" spans="1:14" x14ac:dyDescent="0.25">
      <c r="A93" s="1206" t="s">
        <v>175</v>
      </c>
      <c r="B93" s="1207"/>
      <c r="C93" s="36" t="s">
        <v>176</v>
      </c>
      <c r="D93" s="46">
        <f t="shared" ref="D93:L93" si="28">SUM(D94:D95)</f>
        <v>0</v>
      </c>
      <c r="E93" s="486"/>
      <c r="F93" s="49">
        <f t="shared" si="28"/>
        <v>0</v>
      </c>
      <c r="G93" s="47">
        <f t="shared" si="28"/>
        <v>0</v>
      </c>
      <c r="H93" s="47">
        <f t="shared" si="28"/>
        <v>0</v>
      </c>
      <c r="I93" s="67">
        <f t="shared" si="28"/>
        <v>0</v>
      </c>
      <c r="J93" s="47">
        <f t="shared" si="28"/>
        <v>0</v>
      </c>
      <c r="K93" s="50">
        <f t="shared" si="28"/>
        <v>0</v>
      </c>
      <c r="L93" s="51">
        <f t="shared" si="28"/>
        <v>0</v>
      </c>
      <c r="N93" s="571"/>
    </row>
    <row r="94" spans="1:14" x14ac:dyDescent="0.25">
      <c r="A94" s="61"/>
      <c r="B94" s="62" t="s">
        <v>177</v>
      </c>
      <c r="C94" s="45" t="s">
        <v>178</v>
      </c>
      <c r="D94" s="46">
        <f t="shared" ref="D94:D97" si="29">SUM(F94:I94)</f>
        <v>0</v>
      </c>
      <c r="E94" s="486"/>
      <c r="F94" s="49"/>
      <c r="G94" s="47"/>
      <c r="H94" s="47"/>
      <c r="I94" s="67"/>
      <c r="J94" s="47"/>
      <c r="K94" s="50"/>
      <c r="L94" s="51"/>
      <c r="N94" s="571"/>
    </row>
    <row r="95" spans="1:14" x14ac:dyDescent="0.25">
      <c r="A95" s="61"/>
      <c r="B95" s="62" t="s">
        <v>179</v>
      </c>
      <c r="C95" s="45" t="s">
        <v>180</v>
      </c>
      <c r="D95" s="46">
        <f t="shared" si="29"/>
        <v>0</v>
      </c>
      <c r="E95" s="486"/>
      <c r="F95" s="49"/>
      <c r="G95" s="47"/>
      <c r="H95" s="47"/>
      <c r="I95" s="67"/>
      <c r="J95" s="47"/>
      <c r="K95" s="50"/>
      <c r="L95" s="51"/>
      <c r="N95" s="571"/>
    </row>
    <row r="96" spans="1:14" x14ac:dyDescent="0.25">
      <c r="A96" s="1212" t="s">
        <v>181</v>
      </c>
      <c r="B96" s="1213"/>
      <c r="C96" s="36" t="s">
        <v>182</v>
      </c>
      <c r="D96" s="46">
        <f t="shared" si="29"/>
        <v>0</v>
      </c>
      <c r="E96" s="486"/>
      <c r="F96" s="49"/>
      <c r="G96" s="47"/>
      <c r="H96" s="47"/>
      <c r="I96" s="67"/>
      <c r="J96" s="47"/>
      <c r="K96" s="50"/>
      <c r="L96" s="51"/>
      <c r="N96" s="571"/>
    </row>
    <row r="97" spans="1:17" x14ac:dyDescent="0.25">
      <c r="A97" s="1210" t="s">
        <v>183</v>
      </c>
      <c r="B97" s="1211"/>
      <c r="C97" s="36" t="s">
        <v>184</v>
      </c>
      <c r="D97" s="63">
        <f t="shared" si="29"/>
        <v>0</v>
      </c>
      <c r="E97" s="319"/>
      <c r="F97" s="73"/>
      <c r="G97" s="64"/>
      <c r="H97" s="64"/>
      <c r="I97" s="75"/>
      <c r="J97" s="64"/>
      <c r="K97" s="77"/>
      <c r="L97" s="78"/>
      <c r="N97" s="580"/>
    </row>
    <row r="98" spans="1:17" x14ac:dyDescent="0.25">
      <c r="A98" s="1206" t="s">
        <v>185</v>
      </c>
      <c r="B98" s="1207"/>
      <c r="C98" s="36" t="s">
        <v>186</v>
      </c>
      <c r="D98" s="46">
        <f t="shared" ref="D98:N98" si="30">SUM(D99:D106)</f>
        <v>21</v>
      </c>
      <c r="E98" s="486"/>
      <c r="F98" s="49">
        <f t="shared" si="30"/>
        <v>11</v>
      </c>
      <c r="G98" s="47">
        <f t="shared" si="30"/>
        <v>6</v>
      </c>
      <c r="H98" s="47">
        <f t="shared" si="30"/>
        <v>2</v>
      </c>
      <c r="I98" s="67">
        <f t="shared" si="30"/>
        <v>2</v>
      </c>
      <c r="J98" s="47">
        <f t="shared" si="30"/>
        <v>20</v>
      </c>
      <c r="K98" s="50">
        <f t="shared" si="30"/>
        <v>20</v>
      </c>
      <c r="L98" s="51">
        <f t="shared" si="30"/>
        <v>20</v>
      </c>
      <c r="N98" s="571">
        <f t="shared" si="30"/>
        <v>8500</v>
      </c>
    </row>
    <row r="99" spans="1:17" x14ac:dyDescent="0.25">
      <c r="A99" s="61"/>
      <c r="B99" s="62" t="s">
        <v>187</v>
      </c>
      <c r="C99" s="45" t="s">
        <v>188</v>
      </c>
      <c r="D99" s="46">
        <f t="shared" ref="D99:D106" si="31">SUM(F99:I99)</f>
        <v>0</v>
      </c>
      <c r="E99" s="486"/>
      <c r="F99" s="49"/>
      <c r="G99" s="47"/>
      <c r="H99" s="47"/>
      <c r="I99" s="67"/>
      <c r="J99" s="47"/>
      <c r="K99" s="50"/>
      <c r="L99" s="51"/>
      <c r="N99" s="571"/>
    </row>
    <row r="100" spans="1:17" x14ac:dyDescent="0.25">
      <c r="A100" s="61"/>
      <c r="B100" s="62" t="s">
        <v>189</v>
      </c>
      <c r="C100" s="45" t="s">
        <v>190</v>
      </c>
      <c r="D100" s="46">
        <f t="shared" si="31"/>
        <v>0</v>
      </c>
      <c r="E100" s="486"/>
      <c r="F100" s="49"/>
      <c r="G100" s="47"/>
      <c r="H100" s="47"/>
      <c r="I100" s="67"/>
      <c r="J100" s="47"/>
      <c r="K100" s="50"/>
      <c r="L100" s="51"/>
      <c r="N100" s="571"/>
    </row>
    <row r="101" spans="1:17" x14ac:dyDescent="0.25">
      <c r="A101" s="61"/>
      <c r="B101" s="62" t="s">
        <v>191</v>
      </c>
      <c r="C101" s="45" t="s">
        <v>192</v>
      </c>
      <c r="D101" s="46">
        <f t="shared" si="31"/>
        <v>0</v>
      </c>
      <c r="E101" s="486"/>
      <c r="F101" s="49"/>
      <c r="G101" s="47"/>
      <c r="H101" s="47"/>
      <c r="I101" s="67"/>
      <c r="J101" s="47"/>
      <c r="K101" s="50"/>
      <c r="L101" s="51"/>
      <c r="N101" s="571"/>
    </row>
    <row r="102" spans="1:17" x14ac:dyDescent="0.25">
      <c r="A102" s="61"/>
      <c r="B102" s="62" t="s">
        <v>193</v>
      </c>
      <c r="C102" s="45" t="s">
        <v>194</v>
      </c>
      <c r="D102" s="46">
        <f t="shared" si="31"/>
        <v>0</v>
      </c>
      <c r="E102" s="486"/>
      <c r="F102" s="49"/>
      <c r="G102" s="47"/>
      <c r="H102" s="47"/>
      <c r="I102" s="67"/>
      <c r="J102" s="47"/>
      <c r="K102" s="50"/>
      <c r="L102" s="51"/>
      <c r="N102" s="571"/>
    </row>
    <row r="103" spans="1:17" x14ac:dyDescent="0.25">
      <c r="A103" s="61"/>
      <c r="B103" s="62" t="s">
        <v>195</v>
      </c>
      <c r="C103" s="45" t="s">
        <v>196</v>
      </c>
      <c r="D103" s="46">
        <f t="shared" si="31"/>
        <v>0</v>
      </c>
      <c r="E103" s="486"/>
      <c r="F103" s="49"/>
      <c r="G103" s="47"/>
      <c r="H103" s="47"/>
      <c r="I103" s="67"/>
      <c r="J103" s="47"/>
      <c r="K103" s="50"/>
      <c r="L103" s="51"/>
      <c r="N103" s="571"/>
    </row>
    <row r="104" spans="1:17" x14ac:dyDescent="0.25">
      <c r="A104" s="61"/>
      <c r="B104" s="62" t="s">
        <v>197</v>
      </c>
      <c r="C104" s="45" t="s">
        <v>198</v>
      </c>
      <c r="D104" s="46">
        <f t="shared" si="31"/>
        <v>0</v>
      </c>
      <c r="E104" s="486"/>
      <c r="F104" s="49"/>
      <c r="G104" s="47"/>
      <c r="H104" s="47"/>
      <c r="I104" s="67"/>
      <c r="J104" s="47"/>
      <c r="K104" s="50"/>
      <c r="L104" s="51"/>
      <c r="N104" s="571"/>
    </row>
    <row r="105" spans="1:17" x14ac:dyDescent="0.25">
      <c r="A105" s="61"/>
      <c r="B105" s="62" t="s">
        <v>199</v>
      </c>
      <c r="C105" s="45" t="s">
        <v>200</v>
      </c>
      <c r="D105" s="46">
        <f t="shared" si="31"/>
        <v>0</v>
      </c>
      <c r="E105" s="486"/>
      <c r="F105" s="49"/>
      <c r="G105" s="47"/>
      <c r="H105" s="47"/>
      <c r="I105" s="67"/>
      <c r="J105" s="47"/>
      <c r="K105" s="50"/>
      <c r="L105" s="51"/>
      <c r="N105" s="571"/>
    </row>
    <row r="106" spans="1:17" ht="15.75" thickBot="1" x14ac:dyDescent="0.3">
      <c r="A106" s="61"/>
      <c r="B106" s="62" t="s">
        <v>201</v>
      </c>
      <c r="C106" s="45" t="s">
        <v>202</v>
      </c>
      <c r="D106" s="46">
        <f t="shared" si="31"/>
        <v>21</v>
      </c>
      <c r="E106" s="486"/>
      <c r="F106" s="49">
        <v>11</v>
      </c>
      <c r="G106" s="47">
        <v>6</v>
      </c>
      <c r="H106" s="47">
        <v>2</v>
      </c>
      <c r="I106" s="67">
        <v>2</v>
      </c>
      <c r="J106" s="47">
        <v>20</v>
      </c>
      <c r="K106" s="50">
        <v>20</v>
      </c>
      <c r="L106" s="51">
        <v>20</v>
      </c>
      <c r="N106" s="571">
        <v>8500</v>
      </c>
    </row>
    <row r="107" spans="1:17" ht="18.75" thickBot="1" x14ac:dyDescent="0.3">
      <c r="A107" s="1216" t="s">
        <v>381</v>
      </c>
      <c r="B107" s="1217"/>
      <c r="C107" s="139"/>
      <c r="D107" s="933">
        <f>D108+D111+D114+D126+D129</f>
        <v>168</v>
      </c>
      <c r="E107" s="933">
        <f>E108+E111+E114+E126+E129</f>
        <v>118</v>
      </c>
      <c r="F107" s="827">
        <f>F108+F111+F114+F126+F129</f>
        <v>118</v>
      </c>
      <c r="G107" s="828">
        <f t="shared" ref="G107:N107" si="32">G108+G111+G114+G126+G129</f>
        <v>0</v>
      </c>
      <c r="H107" s="828">
        <f t="shared" si="32"/>
        <v>50</v>
      </c>
      <c r="I107" s="829">
        <f t="shared" si="32"/>
        <v>0</v>
      </c>
      <c r="J107" s="828">
        <f t="shared" si="32"/>
        <v>0</v>
      </c>
      <c r="K107" s="865">
        <f t="shared" si="32"/>
        <v>0</v>
      </c>
      <c r="L107" s="829">
        <f t="shared" si="32"/>
        <v>0</v>
      </c>
      <c r="M107">
        <f t="shared" si="32"/>
        <v>0</v>
      </c>
      <c r="N107" s="594">
        <f t="shared" si="32"/>
        <v>117082.43000000001</v>
      </c>
      <c r="P107" s="846">
        <f>SUM(P109:P110)</f>
        <v>148911.13</v>
      </c>
    </row>
    <row r="108" spans="1:17" ht="15.75" thickTop="1" x14ac:dyDescent="0.25">
      <c r="A108" s="1222" t="s">
        <v>428</v>
      </c>
      <c r="B108" s="1223"/>
      <c r="C108" s="165" t="s">
        <v>429</v>
      </c>
      <c r="D108" s="46">
        <f>SUM(D109:D110)</f>
        <v>118</v>
      </c>
      <c r="E108" s="46">
        <f>SUM(E109:E110)</f>
        <v>118</v>
      </c>
      <c r="F108" s="49">
        <f t="shared" ref="F108:N108" si="33">SUM(F109:F110)</f>
        <v>118</v>
      </c>
      <c r="G108" s="47">
        <f t="shared" si="33"/>
        <v>0</v>
      </c>
      <c r="H108" s="47">
        <f t="shared" si="33"/>
        <v>0</v>
      </c>
      <c r="I108" s="67">
        <f t="shared" si="33"/>
        <v>0</v>
      </c>
      <c r="J108" s="47">
        <f t="shared" si="33"/>
        <v>0</v>
      </c>
      <c r="K108" s="50">
        <f t="shared" si="33"/>
        <v>0</v>
      </c>
      <c r="L108" s="51">
        <f t="shared" si="33"/>
        <v>0</v>
      </c>
      <c r="N108" s="571">
        <f t="shared" si="33"/>
        <v>117082.43000000001</v>
      </c>
      <c r="P108" s="844">
        <f>P109*Q108/Q109</f>
        <v>148911.1305</v>
      </c>
      <c r="Q108" s="572">
        <v>121</v>
      </c>
    </row>
    <row r="109" spans="1:17" ht="15.75" thickBot="1" x14ac:dyDescent="0.3">
      <c r="A109" s="164"/>
      <c r="B109" s="166" t="s">
        <v>430</v>
      </c>
      <c r="C109" s="167">
        <v>60.01</v>
      </c>
      <c r="D109" s="46">
        <f>SUM(F109:I109)</f>
        <v>99</v>
      </c>
      <c r="E109" s="486">
        <v>99</v>
      </c>
      <c r="F109" s="49">
        <v>99</v>
      </c>
      <c r="G109" s="47"/>
      <c r="H109" s="47"/>
      <c r="I109" s="67"/>
      <c r="J109" s="47"/>
      <c r="K109" s="50"/>
      <c r="L109" s="51"/>
      <c r="N109" s="571">
        <v>98388.6</v>
      </c>
      <c r="P109" s="845">
        <v>123067.05</v>
      </c>
      <c r="Q109" s="572">
        <v>100</v>
      </c>
    </row>
    <row r="110" spans="1:17" ht="16.5" thickTop="1" thickBot="1" x14ac:dyDescent="0.3">
      <c r="A110" s="164"/>
      <c r="B110" s="166" t="s">
        <v>431</v>
      </c>
      <c r="C110" s="167">
        <v>60.03</v>
      </c>
      <c r="D110" s="46">
        <f>SUM(F110:I110)</f>
        <v>19</v>
      </c>
      <c r="E110" s="486">
        <v>19</v>
      </c>
      <c r="F110" s="49">
        <v>19</v>
      </c>
      <c r="G110" s="47"/>
      <c r="H110" s="47"/>
      <c r="I110" s="67"/>
      <c r="J110" s="47"/>
      <c r="K110" s="50"/>
      <c r="L110" s="51"/>
      <c r="N110" s="571">
        <v>18693.830000000002</v>
      </c>
      <c r="P110" s="845">
        <v>25844.080000000002</v>
      </c>
    </row>
    <row r="111" spans="1:17" ht="15" customHeight="1" thickTop="1" x14ac:dyDescent="0.25">
      <c r="A111" s="1364" t="s">
        <v>428</v>
      </c>
      <c r="B111" s="1365"/>
      <c r="C111" s="160">
        <v>61</v>
      </c>
      <c r="D111" s="170">
        <f>SUM(D112:D113)</f>
        <v>0</v>
      </c>
      <c r="E111" s="630">
        <f t="shared" ref="E111:N111" si="34">SUM(E112:E113)</f>
        <v>0</v>
      </c>
      <c r="F111" s="173">
        <f t="shared" si="34"/>
        <v>0</v>
      </c>
      <c r="G111" s="171">
        <f>SUM(G112:G113)</f>
        <v>0</v>
      </c>
      <c r="H111" s="171">
        <f>SUM(H112:H113)</f>
        <v>0</v>
      </c>
      <c r="I111" s="534">
        <f t="shared" si="34"/>
        <v>0</v>
      </c>
      <c r="J111" s="171">
        <f t="shared" si="34"/>
        <v>0</v>
      </c>
      <c r="K111" s="174">
        <f t="shared" si="34"/>
        <v>0</v>
      </c>
      <c r="L111" s="175">
        <f t="shared" si="34"/>
        <v>0</v>
      </c>
      <c r="N111" s="586">
        <f t="shared" si="34"/>
        <v>0</v>
      </c>
    </row>
    <row r="112" spans="1:17" ht="15" customHeight="1" x14ac:dyDescent="0.25">
      <c r="A112" s="1366" t="s">
        <v>430</v>
      </c>
      <c r="B112" s="1367"/>
      <c r="C112" s="162">
        <v>61.01</v>
      </c>
      <c r="D112" s="46">
        <f>SUM(F112:I112)</f>
        <v>0</v>
      </c>
      <c r="E112" s="486"/>
      <c r="F112" s="49"/>
      <c r="G112" s="47"/>
      <c r="H112" s="47"/>
      <c r="I112" s="67"/>
      <c r="J112" s="47"/>
      <c r="K112" s="50"/>
      <c r="L112" s="51"/>
      <c r="N112" s="571"/>
    </row>
    <row r="113" spans="1:14" ht="15" customHeight="1" x14ac:dyDescent="0.25">
      <c r="A113" s="1366" t="s">
        <v>431</v>
      </c>
      <c r="B113" s="1367"/>
      <c r="C113" s="162">
        <v>61.03</v>
      </c>
      <c r="D113" s="46">
        <f>SUM(F113:I113)</f>
        <v>0</v>
      </c>
      <c r="E113" s="486"/>
      <c r="F113" s="49"/>
      <c r="G113" s="47"/>
      <c r="H113" s="47"/>
      <c r="I113" s="67"/>
      <c r="J113" s="47"/>
      <c r="K113" s="50"/>
      <c r="L113" s="51"/>
      <c r="N113" s="571"/>
    </row>
    <row r="114" spans="1:14" x14ac:dyDescent="0.25">
      <c r="A114" s="1222" t="s">
        <v>433</v>
      </c>
      <c r="B114" s="1224"/>
      <c r="C114" s="36" t="s">
        <v>434</v>
      </c>
      <c r="D114" s="37">
        <f t="shared" ref="D114:L114" si="35">D115+D122+D125</f>
        <v>50</v>
      </c>
      <c r="E114" s="485">
        <f t="shared" si="35"/>
        <v>0</v>
      </c>
      <c r="F114" s="40">
        <f t="shared" si="35"/>
        <v>0</v>
      </c>
      <c r="G114" s="38">
        <f t="shared" si="35"/>
        <v>0</v>
      </c>
      <c r="H114" s="38">
        <f t="shared" si="35"/>
        <v>50</v>
      </c>
      <c r="I114" s="90">
        <f t="shared" si="35"/>
        <v>0</v>
      </c>
      <c r="J114" s="38">
        <f t="shared" si="35"/>
        <v>0</v>
      </c>
      <c r="K114" s="41">
        <f t="shared" si="35"/>
        <v>0</v>
      </c>
      <c r="L114" s="42">
        <f t="shared" si="35"/>
        <v>0</v>
      </c>
      <c r="M114" s="683"/>
      <c r="N114" s="599"/>
    </row>
    <row r="115" spans="1:14" x14ac:dyDescent="0.25">
      <c r="A115" s="1222" t="s">
        <v>435</v>
      </c>
      <c r="B115" s="1224"/>
      <c r="C115" s="176">
        <v>71</v>
      </c>
      <c r="D115" s="37">
        <f t="shared" ref="D115:L115" si="36">D116+D121</f>
        <v>50</v>
      </c>
      <c r="E115" s="485">
        <f t="shared" si="36"/>
        <v>0</v>
      </c>
      <c r="F115" s="40">
        <f t="shared" si="36"/>
        <v>0</v>
      </c>
      <c r="G115" s="38">
        <f t="shared" si="36"/>
        <v>0</v>
      </c>
      <c r="H115" s="38">
        <f t="shared" si="36"/>
        <v>50</v>
      </c>
      <c r="I115" s="90">
        <f t="shared" si="36"/>
        <v>0</v>
      </c>
      <c r="J115" s="38">
        <f t="shared" si="36"/>
        <v>0</v>
      </c>
      <c r="K115" s="68">
        <f t="shared" si="36"/>
        <v>0</v>
      </c>
      <c r="L115" s="90">
        <f t="shared" si="36"/>
        <v>0</v>
      </c>
      <c r="M115" s="610"/>
      <c r="N115" s="599"/>
    </row>
    <row r="116" spans="1:14" x14ac:dyDescent="0.25">
      <c r="A116" s="1222" t="s">
        <v>436</v>
      </c>
      <c r="B116" s="1224"/>
      <c r="C116" s="176" t="s">
        <v>437</v>
      </c>
      <c r="D116" s="37">
        <f t="shared" ref="D116:L116" si="37">SUM(D117:D120)</f>
        <v>50</v>
      </c>
      <c r="E116" s="485">
        <f t="shared" ref="E116" si="38">SUM(E117:E120)</f>
        <v>0</v>
      </c>
      <c r="F116" s="40">
        <f t="shared" si="37"/>
        <v>0</v>
      </c>
      <c r="G116" s="38">
        <f t="shared" si="37"/>
        <v>0</v>
      </c>
      <c r="H116" s="38">
        <f t="shared" si="37"/>
        <v>50</v>
      </c>
      <c r="I116" s="90">
        <f t="shared" si="37"/>
        <v>0</v>
      </c>
      <c r="J116" s="38">
        <f t="shared" si="37"/>
        <v>0</v>
      </c>
      <c r="K116" s="41">
        <f t="shared" si="37"/>
        <v>0</v>
      </c>
      <c r="L116" s="42">
        <f t="shared" si="37"/>
        <v>0</v>
      </c>
      <c r="N116" s="599"/>
    </row>
    <row r="117" spans="1:14" x14ac:dyDescent="0.25">
      <c r="A117" s="61"/>
      <c r="B117" s="62" t="s">
        <v>438</v>
      </c>
      <c r="C117" s="177" t="s">
        <v>439</v>
      </c>
      <c r="D117" s="696">
        <f t="shared" ref="D117:D121" si="39">SUM(F117:I117)</f>
        <v>0</v>
      </c>
      <c r="E117" s="697"/>
      <c r="F117" s="698"/>
      <c r="G117" s="47"/>
      <c r="H117" s="47"/>
      <c r="I117" s="67">
        <v>0</v>
      </c>
      <c r="J117" s="47"/>
      <c r="K117" s="50"/>
      <c r="L117" s="51"/>
      <c r="N117" s="801"/>
    </row>
    <row r="118" spans="1:14" x14ac:dyDescent="0.25">
      <c r="A118" s="178"/>
      <c r="B118" s="86" t="s">
        <v>440</v>
      </c>
      <c r="C118" s="177" t="s">
        <v>441</v>
      </c>
      <c r="D118" s="46">
        <f t="shared" si="39"/>
        <v>0</v>
      </c>
      <c r="E118" s="486"/>
      <c r="F118" s="49"/>
      <c r="G118" s="47"/>
      <c r="H118" s="47"/>
      <c r="I118" s="67"/>
      <c r="J118" s="47"/>
      <c r="K118" s="50"/>
      <c r="L118" s="51"/>
      <c r="N118" s="571"/>
    </row>
    <row r="119" spans="1:14" x14ac:dyDescent="0.25">
      <c r="A119" s="61"/>
      <c r="B119" s="44" t="s">
        <v>442</v>
      </c>
      <c r="C119" s="177" t="s">
        <v>443</v>
      </c>
      <c r="D119" s="46">
        <f t="shared" si="39"/>
        <v>0</v>
      </c>
      <c r="E119" s="486"/>
      <c r="F119" s="49"/>
      <c r="G119" s="47"/>
      <c r="H119" s="47"/>
      <c r="I119" s="67"/>
      <c r="J119" s="47"/>
      <c r="K119" s="50"/>
      <c r="L119" s="51"/>
      <c r="N119" s="571"/>
    </row>
    <row r="120" spans="1:14" x14ac:dyDescent="0.25">
      <c r="A120" s="61"/>
      <c r="B120" s="44" t="s">
        <v>444</v>
      </c>
      <c r="C120" s="177" t="s">
        <v>445</v>
      </c>
      <c r="D120" s="46">
        <f t="shared" si="39"/>
        <v>50</v>
      </c>
      <c r="E120" s="486"/>
      <c r="F120" s="49"/>
      <c r="G120" s="47"/>
      <c r="H120" s="47">
        <v>50</v>
      </c>
      <c r="I120" s="67"/>
      <c r="J120" s="47"/>
      <c r="K120" s="50"/>
      <c r="L120" s="51"/>
      <c r="N120" s="571"/>
    </row>
    <row r="121" spans="1:14" x14ac:dyDescent="0.25">
      <c r="A121" s="1222" t="s">
        <v>446</v>
      </c>
      <c r="B121" s="1224"/>
      <c r="C121" s="176" t="s">
        <v>447</v>
      </c>
      <c r="D121" s="46">
        <f t="shared" si="39"/>
        <v>0</v>
      </c>
      <c r="E121" s="486"/>
      <c r="F121" s="49"/>
      <c r="G121" s="47"/>
      <c r="H121" s="47"/>
      <c r="I121" s="67"/>
      <c r="J121" s="47"/>
      <c r="K121" s="50"/>
      <c r="L121" s="51"/>
      <c r="N121" s="571"/>
    </row>
    <row r="122" spans="1:14" x14ac:dyDescent="0.25">
      <c r="A122" s="1222" t="s">
        <v>448</v>
      </c>
      <c r="B122" s="1224"/>
      <c r="C122" s="176">
        <v>72</v>
      </c>
      <c r="D122" s="63">
        <f t="shared" ref="D122:L123" si="40">D123</f>
        <v>0</v>
      </c>
      <c r="E122" s="319"/>
      <c r="F122" s="73">
        <f t="shared" si="40"/>
        <v>0</v>
      </c>
      <c r="G122" s="64">
        <f t="shared" si="40"/>
        <v>0</v>
      </c>
      <c r="H122" s="64">
        <f t="shared" si="40"/>
        <v>0</v>
      </c>
      <c r="I122" s="75">
        <f t="shared" si="40"/>
        <v>0</v>
      </c>
      <c r="J122" s="64">
        <f t="shared" si="40"/>
        <v>0</v>
      </c>
      <c r="K122" s="74">
        <f t="shared" si="40"/>
        <v>0</v>
      </c>
      <c r="L122" s="75">
        <f t="shared" si="40"/>
        <v>0</v>
      </c>
      <c r="N122" s="580"/>
    </row>
    <row r="123" spans="1:14" x14ac:dyDescent="0.25">
      <c r="A123" s="1222" t="s">
        <v>449</v>
      </c>
      <c r="B123" s="1224"/>
      <c r="C123" s="176" t="s">
        <v>450</v>
      </c>
      <c r="D123" s="63">
        <f t="shared" si="40"/>
        <v>0</v>
      </c>
      <c r="E123" s="319"/>
      <c r="F123" s="73">
        <f t="shared" si="40"/>
        <v>0</v>
      </c>
      <c r="G123" s="64">
        <f t="shared" si="40"/>
        <v>0</v>
      </c>
      <c r="H123" s="64">
        <f t="shared" si="40"/>
        <v>0</v>
      </c>
      <c r="I123" s="75">
        <f t="shared" si="40"/>
        <v>0</v>
      </c>
      <c r="J123" s="64">
        <f t="shared" si="40"/>
        <v>0</v>
      </c>
      <c r="K123" s="77">
        <f t="shared" si="40"/>
        <v>0</v>
      </c>
      <c r="L123" s="78">
        <f t="shared" si="40"/>
        <v>0</v>
      </c>
      <c r="N123" s="580"/>
    </row>
    <row r="124" spans="1:14" x14ac:dyDescent="0.25">
      <c r="A124" s="179"/>
      <c r="B124" s="44" t="s">
        <v>451</v>
      </c>
      <c r="C124" s="45" t="s">
        <v>452</v>
      </c>
      <c r="D124" s="46">
        <f t="shared" ref="D124:D125" si="41">SUM(F124:I124)</f>
        <v>0</v>
      </c>
      <c r="E124" s="486"/>
      <c r="F124" s="49"/>
      <c r="G124" s="47"/>
      <c r="H124" s="47"/>
      <c r="I124" s="67"/>
      <c r="J124" s="47"/>
      <c r="K124" s="50"/>
      <c r="L124" s="51"/>
      <c r="N124" s="571"/>
    </row>
    <row r="125" spans="1:14" x14ac:dyDescent="0.25">
      <c r="A125" s="1222" t="s">
        <v>453</v>
      </c>
      <c r="B125" s="1224"/>
      <c r="C125" s="180">
        <v>75</v>
      </c>
      <c r="D125" s="63">
        <f t="shared" si="41"/>
        <v>0</v>
      </c>
      <c r="E125" s="319"/>
      <c r="F125" s="73"/>
      <c r="G125" s="64"/>
      <c r="H125" s="64"/>
      <c r="I125" s="75"/>
      <c r="J125" s="64"/>
      <c r="K125" s="77"/>
      <c r="L125" s="51"/>
      <c r="N125" s="580"/>
    </row>
    <row r="126" spans="1:14" x14ac:dyDescent="0.25">
      <c r="A126" s="1222" t="s">
        <v>454</v>
      </c>
      <c r="B126" s="1224"/>
      <c r="C126" s="36" t="s">
        <v>336</v>
      </c>
      <c r="D126" s="63">
        <f t="shared" ref="D126:L127" si="42">D127</f>
        <v>0</v>
      </c>
      <c r="E126" s="319"/>
      <c r="F126" s="73">
        <f t="shared" si="42"/>
        <v>0</v>
      </c>
      <c r="G126" s="64">
        <f t="shared" si="42"/>
        <v>0</v>
      </c>
      <c r="H126" s="64">
        <f t="shared" si="42"/>
        <v>0</v>
      </c>
      <c r="I126" s="75">
        <f t="shared" si="42"/>
        <v>0</v>
      </c>
      <c r="J126" s="64">
        <f t="shared" si="42"/>
        <v>0</v>
      </c>
      <c r="K126" s="74">
        <f t="shared" si="42"/>
        <v>0</v>
      </c>
      <c r="L126" s="75">
        <f t="shared" si="42"/>
        <v>0</v>
      </c>
      <c r="N126" s="580"/>
    </row>
    <row r="127" spans="1:14" x14ac:dyDescent="0.25">
      <c r="A127" s="1222" t="s">
        <v>455</v>
      </c>
      <c r="B127" s="1224"/>
      <c r="C127" s="36" t="s">
        <v>344</v>
      </c>
      <c r="D127" s="63">
        <f t="shared" si="42"/>
        <v>0</v>
      </c>
      <c r="E127" s="319"/>
      <c r="F127" s="73">
        <f t="shared" si="42"/>
        <v>0</v>
      </c>
      <c r="G127" s="64">
        <f t="shared" si="42"/>
        <v>0</v>
      </c>
      <c r="H127" s="64">
        <f t="shared" si="42"/>
        <v>0</v>
      </c>
      <c r="I127" s="75">
        <f t="shared" si="42"/>
        <v>0</v>
      </c>
      <c r="J127" s="64">
        <f t="shared" si="42"/>
        <v>0</v>
      </c>
      <c r="K127" s="74">
        <f t="shared" si="42"/>
        <v>0</v>
      </c>
      <c r="L127" s="75">
        <f t="shared" si="42"/>
        <v>0</v>
      </c>
      <c r="N127" s="580"/>
    </row>
    <row r="128" spans="1:14" x14ac:dyDescent="0.25">
      <c r="A128" s="1233" t="s">
        <v>456</v>
      </c>
      <c r="B128" s="1234"/>
      <c r="C128" s="36" t="s">
        <v>457</v>
      </c>
      <c r="D128" s="46">
        <f>SUM(F128:I128)</f>
        <v>0</v>
      </c>
      <c r="E128" s="486"/>
      <c r="F128" s="49"/>
      <c r="G128" s="47"/>
      <c r="H128" s="47"/>
      <c r="I128" s="67"/>
      <c r="J128" s="47"/>
      <c r="K128" s="50"/>
      <c r="L128" s="51">
        <v>0</v>
      </c>
      <c r="N128" s="571"/>
    </row>
    <row r="129" spans="1:14" x14ac:dyDescent="0.25">
      <c r="A129" s="1230" t="s">
        <v>458</v>
      </c>
      <c r="B129" s="1231"/>
      <c r="C129" s="181" t="s">
        <v>366</v>
      </c>
      <c r="D129" s="182">
        <f t="shared" ref="D129:L129" si="43">D130</f>
        <v>0</v>
      </c>
      <c r="E129" s="510"/>
      <c r="F129" s="186">
        <f t="shared" si="43"/>
        <v>0</v>
      </c>
      <c r="G129" s="183">
        <f t="shared" si="43"/>
        <v>0</v>
      </c>
      <c r="H129" s="183">
        <f t="shared" si="43"/>
        <v>0</v>
      </c>
      <c r="I129" s="187">
        <f t="shared" si="43"/>
        <v>0</v>
      </c>
      <c r="J129" s="183">
        <f t="shared" si="43"/>
        <v>0</v>
      </c>
      <c r="K129" s="184">
        <f t="shared" si="43"/>
        <v>0</v>
      </c>
      <c r="L129" s="187">
        <f t="shared" si="43"/>
        <v>0</v>
      </c>
      <c r="N129" s="796"/>
    </row>
    <row r="130" spans="1:14" x14ac:dyDescent="0.25">
      <c r="A130" s="1228" t="s">
        <v>459</v>
      </c>
      <c r="B130" s="1229"/>
      <c r="C130" s="188" t="s">
        <v>368</v>
      </c>
      <c r="D130" s="189">
        <f t="shared" ref="D130:L130" si="44">SUM(D131:D132)</f>
        <v>0</v>
      </c>
      <c r="E130" s="511"/>
      <c r="F130" s="193">
        <f t="shared" si="44"/>
        <v>0</v>
      </c>
      <c r="G130" s="190">
        <f t="shared" si="44"/>
        <v>0</v>
      </c>
      <c r="H130" s="190">
        <f t="shared" si="44"/>
        <v>0</v>
      </c>
      <c r="I130" s="194">
        <f t="shared" si="44"/>
        <v>0</v>
      </c>
      <c r="J130" s="190">
        <f t="shared" si="44"/>
        <v>0</v>
      </c>
      <c r="K130" s="191">
        <f t="shared" si="44"/>
        <v>0</v>
      </c>
      <c r="L130" s="194">
        <f t="shared" si="44"/>
        <v>0</v>
      </c>
      <c r="N130" s="797"/>
    </row>
    <row r="131" spans="1:14" x14ac:dyDescent="0.25">
      <c r="A131" s="195"/>
      <c r="B131" s="196" t="s">
        <v>460</v>
      </c>
      <c r="C131" s="197" t="s">
        <v>461</v>
      </c>
      <c r="D131" s="189">
        <f t="shared" ref="D131:D132" si="45">SUM(F131:I131)</f>
        <v>0</v>
      </c>
      <c r="E131" s="511"/>
      <c r="F131" s="193"/>
      <c r="G131" s="190"/>
      <c r="H131" s="190"/>
      <c r="I131" s="194"/>
      <c r="J131" s="190"/>
      <c r="K131" s="191"/>
      <c r="L131" s="194"/>
      <c r="N131" s="797"/>
    </row>
    <row r="132" spans="1:14" x14ac:dyDescent="0.25">
      <c r="A132" s="195"/>
      <c r="B132" s="196" t="s">
        <v>462</v>
      </c>
      <c r="C132" s="197" t="s">
        <v>463</v>
      </c>
      <c r="D132" s="189">
        <f t="shared" si="45"/>
        <v>0</v>
      </c>
      <c r="E132" s="511"/>
      <c r="F132" s="193"/>
      <c r="G132" s="190"/>
      <c r="H132" s="190"/>
      <c r="I132" s="194"/>
      <c r="J132" s="190"/>
      <c r="K132" s="191"/>
      <c r="L132" s="194"/>
      <c r="N132" s="797"/>
    </row>
    <row r="133" spans="1:14" x14ac:dyDescent="0.25">
      <c r="A133" s="1230" t="s">
        <v>371</v>
      </c>
      <c r="B133" s="1231"/>
      <c r="C133" s="36" t="s">
        <v>372</v>
      </c>
      <c r="D133" s="37">
        <f t="shared" ref="D133:L133" si="46">D134+D136</f>
        <v>0</v>
      </c>
      <c r="E133" s="485"/>
      <c r="F133" s="40">
        <f t="shared" si="46"/>
        <v>0</v>
      </c>
      <c r="G133" s="38">
        <f t="shared" si="46"/>
        <v>0</v>
      </c>
      <c r="H133" s="38">
        <f t="shared" si="46"/>
        <v>0</v>
      </c>
      <c r="I133" s="90">
        <f t="shared" si="46"/>
        <v>0</v>
      </c>
      <c r="J133" s="38">
        <f t="shared" si="46"/>
        <v>0</v>
      </c>
      <c r="K133" s="68">
        <f t="shared" si="46"/>
        <v>0</v>
      </c>
      <c r="L133" s="90">
        <f t="shared" si="46"/>
        <v>0</v>
      </c>
      <c r="N133" s="599"/>
    </row>
    <row r="134" spans="1:14" x14ac:dyDescent="0.25">
      <c r="A134" s="1230" t="s">
        <v>464</v>
      </c>
      <c r="B134" s="1231"/>
      <c r="C134" s="36" t="s">
        <v>374</v>
      </c>
      <c r="D134" s="37">
        <f t="shared" ref="D134:L134" si="47">D135</f>
        <v>0</v>
      </c>
      <c r="E134" s="485"/>
      <c r="F134" s="40">
        <f t="shared" si="47"/>
        <v>0</v>
      </c>
      <c r="G134" s="38">
        <f t="shared" si="47"/>
        <v>0</v>
      </c>
      <c r="H134" s="38">
        <f t="shared" si="47"/>
        <v>0</v>
      </c>
      <c r="I134" s="90">
        <f t="shared" si="47"/>
        <v>0</v>
      </c>
      <c r="J134" s="38">
        <f t="shared" si="47"/>
        <v>0</v>
      </c>
      <c r="K134" s="68">
        <f t="shared" si="47"/>
        <v>0</v>
      </c>
      <c r="L134" s="90">
        <f t="shared" si="47"/>
        <v>0</v>
      </c>
      <c r="N134" s="599"/>
    </row>
    <row r="135" spans="1:14" x14ac:dyDescent="0.25">
      <c r="A135" s="99"/>
      <c r="B135" s="199" t="s">
        <v>465</v>
      </c>
      <c r="C135" s="45" t="s">
        <v>466</v>
      </c>
      <c r="D135" s="46">
        <f>SUM(F135:I135)</f>
        <v>0</v>
      </c>
      <c r="E135" s="486"/>
      <c r="F135" s="49"/>
      <c r="G135" s="47"/>
      <c r="H135" s="47"/>
      <c r="I135" s="67"/>
      <c r="J135" s="47"/>
      <c r="K135" s="65"/>
      <c r="L135" s="67"/>
      <c r="N135" s="571"/>
    </row>
    <row r="136" spans="1:14" x14ac:dyDescent="0.25">
      <c r="A136" s="1230" t="s">
        <v>467</v>
      </c>
      <c r="B136" s="1231"/>
      <c r="C136" s="36" t="s">
        <v>378</v>
      </c>
      <c r="D136" s="37">
        <f t="shared" ref="D136:L136" si="48">D137</f>
        <v>0</v>
      </c>
      <c r="E136" s="485"/>
      <c r="F136" s="40">
        <f t="shared" si="48"/>
        <v>0</v>
      </c>
      <c r="G136" s="38">
        <f t="shared" si="48"/>
        <v>0</v>
      </c>
      <c r="H136" s="38">
        <f t="shared" si="48"/>
        <v>0</v>
      </c>
      <c r="I136" s="90">
        <f t="shared" si="48"/>
        <v>0</v>
      </c>
      <c r="J136" s="38">
        <f t="shared" si="48"/>
        <v>0</v>
      </c>
      <c r="K136" s="68">
        <f t="shared" si="48"/>
        <v>0</v>
      </c>
      <c r="L136" s="90">
        <f t="shared" si="48"/>
        <v>0</v>
      </c>
      <c r="N136" s="599"/>
    </row>
    <row r="137" spans="1:14" ht="15.75" thickBot="1" x14ac:dyDescent="0.3">
      <c r="A137" s="200"/>
      <c r="B137" s="201" t="s">
        <v>468</v>
      </c>
      <c r="C137" s="202" t="s">
        <v>469</v>
      </c>
      <c r="D137" s="203">
        <f>SUM(F137:I137)</f>
        <v>0</v>
      </c>
      <c r="E137" s="512"/>
      <c r="F137" s="206"/>
      <c r="G137" s="204"/>
      <c r="H137" s="204"/>
      <c r="I137" s="208"/>
      <c r="J137" s="204"/>
      <c r="K137" s="207"/>
      <c r="L137" s="208"/>
      <c r="N137" s="605"/>
    </row>
    <row r="138" spans="1:14" ht="26.25" thickTop="1" x14ac:dyDescent="0.25">
      <c r="A138" s="209" t="s">
        <v>470</v>
      </c>
      <c r="B138" s="210" t="s">
        <v>471</v>
      </c>
      <c r="C138" s="211"/>
    </row>
    <row r="139" spans="1:14" ht="7.5" customHeight="1" x14ac:dyDescent="0.25">
      <c r="A139" s="209"/>
      <c r="B139" s="210"/>
      <c r="C139" s="211"/>
    </row>
    <row r="140" spans="1:14" x14ac:dyDescent="0.25">
      <c r="A140" s="1232" t="s">
        <v>472</v>
      </c>
      <c r="B140" s="1232"/>
      <c r="D140" s="214"/>
      <c r="E140" s="214"/>
      <c r="F140" s="214"/>
      <c r="G140" s="214"/>
      <c r="H140" s="214"/>
      <c r="I140" s="214"/>
      <c r="J140" s="214"/>
      <c r="N140" s="214"/>
    </row>
    <row r="141" spans="1:14" x14ac:dyDescent="0.25">
      <c r="A141" s="1227" t="s">
        <v>473</v>
      </c>
      <c r="B141" s="1227"/>
    </row>
    <row r="142" spans="1:14" x14ac:dyDescent="0.25">
      <c r="A142" s="1227" t="s">
        <v>474</v>
      </c>
      <c r="B142" s="1227"/>
    </row>
    <row r="143" spans="1:14" ht="25.5" x14ac:dyDescent="0.25">
      <c r="A143" s="215"/>
      <c r="B143" s="215" t="s">
        <v>475</v>
      </c>
      <c r="C143"/>
      <c r="D143"/>
      <c r="E143"/>
      <c r="F143"/>
      <c r="G143"/>
      <c r="H143"/>
      <c r="I143"/>
      <c r="J143"/>
      <c r="K143"/>
      <c r="L143"/>
      <c r="N143"/>
    </row>
  </sheetData>
  <mergeCells count="70">
    <mergeCell ref="A133:B133"/>
    <mergeCell ref="A126:B126"/>
    <mergeCell ref="A127:B127"/>
    <mergeCell ref="A128:B128"/>
    <mergeCell ref="A129:B129"/>
    <mergeCell ref="A130:B130"/>
    <mergeCell ref="A134:B134"/>
    <mergeCell ref="A136:B136"/>
    <mergeCell ref="A140:B140"/>
    <mergeCell ref="A141:B141"/>
    <mergeCell ref="A142:B142"/>
    <mergeCell ref="A123:B123"/>
    <mergeCell ref="A125:B125"/>
    <mergeCell ref="A108:B108"/>
    <mergeCell ref="A111:B111"/>
    <mergeCell ref="A112:B112"/>
    <mergeCell ref="A113:B113"/>
    <mergeCell ref="A114:B114"/>
    <mergeCell ref="A107:B107"/>
    <mergeCell ref="A115:B115"/>
    <mergeCell ref="A116:B116"/>
    <mergeCell ref="A121:B121"/>
    <mergeCell ref="A122:B122"/>
    <mergeCell ref="A97:B97"/>
    <mergeCell ref="A98:B98"/>
    <mergeCell ref="A89:B89"/>
    <mergeCell ref="A90:B90"/>
    <mergeCell ref="A91:B91"/>
    <mergeCell ref="A92:B92"/>
    <mergeCell ref="A93:B93"/>
    <mergeCell ref="A96:B96"/>
    <mergeCell ref="A88:B88"/>
    <mergeCell ref="A72:B72"/>
    <mergeCell ref="A76:B7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67:B67"/>
    <mergeCell ref="A12:B12"/>
    <mergeCell ref="A13:B13"/>
    <mergeCell ref="A14:B14"/>
    <mergeCell ref="A15:B15"/>
    <mergeCell ref="A16:B16"/>
    <mergeCell ref="A34:B34"/>
    <mergeCell ref="A42:B42"/>
    <mergeCell ref="A51:B51"/>
    <mergeCell ref="A52:B52"/>
    <mergeCell ref="A63:B63"/>
    <mergeCell ref="A64:B64"/>
    <mergeCell ref="A7:L7"/>
    <mergeCell ref="A9:B11"/>
    <mergeCell ref="C9:C11"/>
    <mergeCell ref="D9:D11"/>
    <mergeCell ref="E9:E11"/>
    <mergeCell ref="F9:I9"/>
    <mergeCell ref="J9:L9"/>
    <mergeCell ref="J10:J11"/>
    <mergeCell ref="K10:K11"/>
    <mergeCell ref="L10:L11"/>
    <mergeCell ref="A1:B1"/>
    <mergeCell ref="A2:B2"/>
    <mergeCell ref="A3:B3"/>
    <mergeCell ref="A4:B4"/>
    <mergeCell ref="A6:L6"/>
  </mergeCells>
  <printOptions horizontalCentered="1" verticalCentered="1"/>
  <pageMargins left="0.39370078740157483" right="0.19685039370078741" top="0.78740157480314965" bottom="0.39370078740157483" header="0.31496062992125984" footer="0.31496062992125984"/>
  <pageSetup paperSize="9" scale="65" orientation="landscape" horizontalDpi="1200" verticalDpi="1200" r:id="rId1"/>
  <headerFooter>
    <oddFooter>&amp;A&amp;RPagina &amp;P</oddFooter>
  </headerFooter>
  <rowBreaks count="2" manualBreakCount="2">
    <brk id="50" max="11" man="1"/>
    <brk id="97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AE203-96A8-416B-89DC-2BA95C77FE22}">
  <sheetPr>
    <tabColor rgb="FFFF9900"/>
  </sheetPr>
  <dimension ref="A1:L52"/>
  <sheetViews>
    <sheetView showZeros="0" topLeftCell="A19" zoomScaleNormal="100" workbookViewId="0">
      <selection activeCell="E51" sqref="E51"/>
    </sheetView>
  </sheetViews>
  <sheetFormatPr defaultRowHeight="15" x14ac:dyDescent="0.25"/>
  <cols>
    <col min="1" max="1" width="2.5703125" style="212" customWidth="1"/>
    <col min="2" max="2" width="95" style="216" customWidth="1"/>
    <col min="3" max="3" width="9.42578125" style="213" customWidth="1"/>
    <col min="4" max="12" width="11.7109375" style="212" customWidth="1"/>
  </cols>
  <sheetData>
    <row r="1" spans="1:12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180" t="s">
        <v>557</v>
      </c>
      <c r="B3" s="1180"/>
      <c r="C3" s="1"/>
      <c r="D3" s="631"/>
      <c r="E3" s="631"/>
      <c r="F3" s="631"/>
      <c r="G3" s="631"/>
      <c r="H3" s="631"/>
      <c r="I3" s="631"/>
      <c r="J3" s="631"/>
      <c r="K3" s="631"/>
      <c r="L3" s="631"/>
    </row>
    <row r="4" spans="1:12" ht="15.75" x14ac:dyDescent="0.25">
      <c r="A4" s="1180" t="s">
        <v>3</v>
      </c>
      <c r="B4" s="11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9.75" customHeight="1" x14ac:dyDescent="0.25">
      <c r="A5" s="2"/>
      <c r="B5" s="2"/>
      <c r="C5" s="3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25">
      <c r="A6" s="1354" t="s">
        <v>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</row>
    <row r="7" spans="1:12" ht="18" x14ac:dyDescent="0.25">
      <c r="A7" s="1354" t="s">
        <v>580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</row>
    <row r="8" spans="1:12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</row>
    <row r="9" spans="1:12" ht="21.75" customHeight="1" thickTop="1" thickBot="1" x14ac:dyDescent="0.3">
      <c r="A9" s="1182" t="s">
        <v>5</v>
      </c>
      <c r="B9" s="1183"/>
      <c r="C9" s="1188" t="s">
        <v>6</v>
      </c>
      <c r="D9" s="1296" t="s">
        <v>575</v>
      </c>
      <c r="E9" s="1194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</row>
    <row r="10" spans="1:12" ht="15.75" thickBot="1" x14ac:dyDescent="0.3">
      <c r="A10" s="1184"/>
      <c r="B10" s="1185"/>
      <c r="C10" s="1189"/>
      <c r="D10" s="1297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24">
        <v>2027</v>
      </c>
      <c r="K10" s="1326">
        <v>2028</v>
      </c>
      <c r="L10" s="1328">
        <v>2029</v>
      </c>
    </row>
    <row r="11" spans="1:12" ht="15.75" thickBot="1" x14ac:dyDescent="0.3">
      <c r="A11" s="1186"/>
      <c r="B11" s="1187"/>
      <c r="C11" s="1190"/>
      <c r="D11" s="1298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25"/>
      <c r="K11" s="1327"/>
      <c r="L11" s="1329"/>
    </row>
    <row r="12" spans="1:12" ht="16.5" thickTop="1" thickBot="1" x14ac:dyDescent="0.3">
      <c r="A12" s="1352" t="s">
        <v>15</v>
      </c>
      <c r="B12" s="1353"/>
      <c r="C12" s="747"/>
      <c r="D12" s="748">
        <f t="shared" ref="D12:L12" si="0">D13+D28</f>
        <v>0</v>
      </c>
      <c r="E12" s="749">
        <f t="shared" si="0"/>
        <v>0</v>
      </c>
      <c r="F12" s="742">
        <f t="shared" si="0"/>
        <v>0</v>
      </c>
      <c r="G12" s="743">
        <f t="shared" si="0"/>
        <v>0</v>
      </c>
      <c r="H12" s="743">
        <f t="shared" si="0"/>
        <v>0</v>
      </c>
      <c r="I12" s="744">
        <f t="shared" si="0"/>
        <v>0</v>
      </c>
      <c r="J12" s="743">
        <f t="shared" si="0"/>
        <v>0</v>
      </c>
      <c r="K12" s="745">
        <f t="shared" si="0"/>
        <v>0</v>
      </c>
      <c r="L12" s="746">
        <f t="shared" si="0"/>
        <v>0</v>
      </c>
    </row>
    <row r="13" spans="1:12" ht="17.25" thickTop="1" thickBot="1" x14ac:dyDescent="0.3">
      <c r="A13" s="1202" t="s">
        <v>16</v>
      </c>
      <c r="B13" s="1203"/>
      <c r="C13" s="16"/>
      <c r="D13" s="473">
        <f>D14</f>
        <v>0</v>
      </c>
      <c r="E13" s="474">
        <f t="shared" ref="E13:L14" si="1">E14</f>
        <v>0</v>
      </c>
      <c r="F13" s="21">
        <f t="shared" si="1"/>
        <v>0</v>
      </c>
      <c r="G13" s="19">
        <f t="shared" si="1"/>
        <v>0</v>
      </c>
      <c r="H13" s="19">
        <f t="shared" si="1"/>
        <v>0</v>
      </c>
      <c r="I13" s="475">
        <f t="shared" si="1"/>
        <v>0</v>
      </c>
      <c r="J13" s="19">
        <f t="shared" si="1"/>
        <v>0</v>
      </c>
      <c r="K13" s="22">
        <f t="shared" si="1"/>
        <v>0</v>
      </c>
      <c r="L13" s="23">
        <f t="shared" si="1"/>
        <v>0</v>
      </c>
    </row>
    <row r="14" spans="1:12" ht="15.75" thickBot="1" x14ac:dyDescent="0.3">
      <c r="A14" s="1284" t="s">
        <v>17</v>
      </c>
      <c r="B14" s="1363"/>
      <c r="C14" s="476" t="s">
        <v>18</v>
      </c>
      <c r="D14" s="477">
        <f>D15</f>
        <v>0</v>
      </c>
      <c r="E14" s="478">
        <f t="shared" si="1"/>
        <v>0</v>
      </c>
      <c r="F14" s="479">
        <f t="shared" si="1"/>
        <v>0</v>
      </c>
      <c r="G14" s="480">
        <f t="shared" si="1"/>
        <v>0</v>
      </c>
      <c r="H14" s="480">
        <f t="shared" si="1"/>
        <v>0</v>
      </c>
      <c r="I14" s="481">
        <f t="shared" si="1"/>
        <v>0</v>
      </c>
      <c r="J14" s="480">
        <f t="shared" si="1"/>
        <v>0</v>
      </c>
      <c r="K14" s="482">
        <f t="shared" si="1"/>
        <v>0</v>
      </c>
      <c r="L14" s="483">
        <f t="shared" si="1"/>
        <v>0</v>
      </c>
    </row>
    <row r="15" spans="1:12" x14ac:dyDescent="0.25">
      <c r="A15" s="1318" t="s">
        <v>91</v>
      </c>
      <c r="B15" s="1319"/>
      <c r="C15" s="493" t="s">
        <v>92</v>
      </c>
      <c r="D15" s="617">
        <f>D16+D27</f>
        <v>0</v>
      </c>
      <c r="E15" s="618">
        <f t="shared" ref="E15:L15" si="2">E16+E27</f>
        <v>0</v>
      </c>
      <c r="F15" s="618">
        <f t="shared" si="2"/>
        <v>0</v>
      </c>
      <c r="G15" s="619">
        <f t="shared" si="2"/>
        <v>0</v>
      </c>
      <c r="H15" s="619">
        <f t="shared" si="2"/>
        <v>0</v>
      </c>
      <c r="I15" s="620">
        <f t="shared" si="2"/>
        <v>0</v>
      </c>
      <c r="J15" s="621">
        <f t="shared" si="2"/>
        <v>0</v>
      </c>
      <c r="K15" s="622">
        <f t="shared" si="2"/>
        <v>0</v>
      </c>
      <c r="L15" s="623">
        <f t="shared" si="2"/>
        <v>0</v>
      </c>
    </row>
    <row r="16" spans="1:12" x14ac:dyDescent="0.25">
      <c r="A16" s="1206" t="s">
        <v>93</v>
      </c>
      <c r="B16" s="1207"/>
      <c r="C16" s="36" t="s">
        <v>94</v>
      </c>
      <c r="D16" s="63">
        <f t="shared" ref="D16:I16" si="3">SUM(D17:D26)</f>
        <v>0</v>
      </c>
      <c r="E16" s="319"/>
      <c r="F16" s="73">
        <f t="shared" si="3"/>
        <v>0</v>
      </c>
      <c r="G16" s="64">
        <f t="shared" si="3"/>
        <v>0</v>
      </c>
      <c r="H16" s="64">
        <f t="shared" si="3"/>
        <v>0</v>
      </c>
      <c r="I16" s="75">
        <f t="shared" si="3"/>
        <v>0</v>
      </c>
      <c r="J16" s="64">
        <f>SUM(J17:J26)</f>
        <v>0</v>
      </c>
      <c r="K16" s="77">
        <f>SUM(K17:K26)</f>
        <v>0</v>
      </c>
      <c r="L16" s="78">
        <f>SUM(L17:L26)</f>
        <v>0</v>
      </c>
    </row>
    <row r="17" spans="1:12" x14ac:dyDescent="0.25">
      <c r="A17" s="61"/>
      <c r="B17" s="62" t="s">
        <v>95</v>
      </c>
      <c r="C17" s="45" t="s">
        <v>96</v>
      </c>
      <c r="D17" s="46">
        <f t="shared" ref="D17:D27" si="4">SUM(F17:I17)</f>
        <v>0</v>
      </c>
      <c r="E17" s="486"/>
      <c r="F17" s="49"/>
      <c r="G17" s="47"/>
      <c r="H17" s="47"/>
      <c r="I17" s="67"/>
      <c r="J17" s="47"/>
      <c r="K17" s="50"/>
      <c r="L17" s="51"/>
    </row>
    <row r="18" spans="1:12" x14ac:dyDescent="0.25">
      <c r="A18" s="61"/>
      <c r="B18" s="62" t="s">
        <v>97</v>
      </c>
      <c r="C18" s="45" t="s">
        <v>98</v>
      </c>
      <c r="D18" s="46">
        <f t="shared" si="4"/>
        <v>0</v>
      </c>
      <c r="E18" s="625"/>
      <c r="F18" s="626"/>
      <c r="G18" s="79"/>
      <c r="H18" s="79"/>
      <c r="I18" s="627"/>
      <c r="J18" s="79"/>
      <c r="K18" s="628"/>
      <c r="L18" s="629"/>
    </row>
    <row r="19" spans="1:12" x14ac:dyDescent="0.25">
      <c r="A19" s="61"/>
      <c r="B19" s="62" t="s">
        <v>99</v>
      </c>
      <c r="C19" s="45" t="s">
        <v>100</v>
      </c>
      <c r="D19" s="46">
        <f t="shared" si="4"/>
        <v>0</v>
      </c>
      <c r="E19" s="486"/>
      <c r="F19" s="49"/>
      <c r="G19" s="47"/>
      <c r="H19" s="47"/>
      <c r="I19" s="67"/>
      <c r="J19" s="47"/>
      <c r="K19" s="50"/>
      <c r="L19" s="51"/>
    </row>
    <row r="20" spans="1:12" x14ac:dyDescent="0.25">
      <c r="A20" s="61"/>
      <c r="B20" s="62" t="s">
        <v>101</v>
      </c>
      <c r="C20" s="45" t="s">
        <v>102</v>
      </c>
      <c r="D20" s="46">
        <f t="shared" si="4"/>
        <v>0</v>
      </c>
      <c r="E20" s="486"/>
      <c r="F20" s="49"/>
      <c r="G20" s="47"/>
      <c r="H20" s="47"/>
      <c r="I20" s="67"/>
      <c r="J20" s="47"/>
      <c r="K20" s="50"/>
      <c r="L20" s="51"/>
    </row>
    <row r="21" spans="1:12" x14ac:dyDescent="0.25">
      <c r="A21" s="61"/>
      <c r="B21" s="62" t="s">
        <v>103</v>
      </c>
      <c r="C21" s="45" t="s">
        <v>104</v>
      </c>
      <c r="D21" s="46">
        <f t="shared" si="4"/>
        <v>0</v>
      </c>
      <c r="E21" s="486"/>
      <c r="F21" s="49"/>
      <c r="G21" s="47"/>
      <c r="H21" s="47"/>
      <c r="I21" s="67"/>
      <c r="J21" s="47"/>
      <c r="K21" s="50"/>
      <c r="L21" s="51"/>
    </row>
    <row r="22" spans="1:12" x14ac:dyDescent="0.25">
      <c r="A22" s="61"/>
      <c r="B22" s="62" t="s">
        <v>105</v>
      </c>
      <c r="C22" s="45" t="s">
        <v>106</v>
      </c>
      <c r="D22" s="46">
        <f t="shared" si="4"/>
        <v>0</v>
      </c>
      <c r="E22" s="486"/>
      <c r="F22" s="49"/>
      <c r="G22" s="47"/>
      <c r="H22" s="47"/>
      <c r="I22" s="67"/>
      <c r="J22" s="47"/>
      <c r="K22" s="50"/>
      <c r="L22" s="51"/>
    </row>
    <row r="23" spans="1:12" x14ac:dyDescent="0.25">
      <c r="A23" s="61"/>
      <c r="B23" s="62" t="s">
        <v>107</v>
      </c>
      <c r="C23" s="45" t="s">
        <v>108</v>
      </c>
      <c r="D23" s="46">
        <f t="shared" si="4"/>
        <v>0</v>
      </c>
      <c r="E23" s="486"/>
      <c r="F23" s="49"/>
      <c r="G23" s="47"/>
      <c r="H23" s="47"/>
      <c r="I23" s="67"/>
      <c r="J23" s="47"/>
      <c r="K23" s="50"/>
      <c r="L23" s="51"/>
    </row>
    <row r="24" spans="1:12" x14ac:dyDescent="0.25">
      <c r="A24" s="61"/>
      <c r="B24" s="62" t="s">
        <v>109</v>
      </c>
      <c r="C24" s="45" t="s">
        <v>110</v>
      </c>
      <c r="D24" s="46">
        <f t="shared" si="4"/>
        <v>0</v>
      </c>
      <c r="E24" s="486"/>
      <c r="F24" s="49"/>
      <c r="G24" s="47"/>
      <c r="H24" s="47"/>
      <c r="I24" s="67"/>
      <c r="J24" s="47"/>
      <c r="K24" s="50"/>
      <c r="L24" s="51"/>
    </row>
    <row r="25" spans="1:12" x14ac:dyDescent="0.25">
      <c r="A25" s="61"/>
      <c r="B25" s="86" t="s">
        <v>111</v>
      </c>
      <c r="C25" s="45" t="s">
        <v>112</v>
      </c>
      <c r="D25" s="46">
        <f t="shared" si="4"/>
        <v>0</v>
      </c>
      <c r="E25" s="486"/>
      <c r="F25" s="49"/>
      <c r="G25" s="47"/>
      <c r="H25" s="47"/>
      <c r="I25" s="67"/>
      <c r="J25" s="47"/>
      <c r="K25" s="50"/>
      <c r="L25" s="51"/>
    </row>
    <row r="26" spans="1:12" x14ac:dyDescent="0.25">
      <c r="A26" s="61"/>
      <c r="B26" s="62" t="s">
        <v>113</v>
      </c>
      <c r="C26" s="45" t="s">
        <v>114</v>
      </c>
      <c r="D26" s="46">
        <f t="shared" si="4"/>
        <v>0</v>
      </c>
      <c r="E26" s="625"/>
      <c r="F26" s="626"/>
      <c r="G26" s="79"/>
      <c r="H26" s="79"/>
      <c r="I26" s="627"/>
      <c r="J26" s="79"/>
      <c r="K26" s="628"/>
      <c r="L26" s="629"/>
    </row>
    <row r="27" spans="1:12" ht="15.75" thickBot="1" x14ac:dyDescent="0.3">
      <c r="A27" s="1206" t="s">
        <v>115</v>
      </c>
      <c r="B27" s="1207"/>
      <c r="C27" s="36" t="s">
        <v>116</v>
      </c>
      <c r="D27" s="63">
        <f t="shared" si="4"/>
        <v>0</v>
      </c>
      <c r="E27" s="319"/>
      <c r="F27" s="73"/>
      <c r="G27" s="64"/>
      <c r="H27" s="64"/>
      <c r="I27" s="75"/>
      <c r="J27" s="64"/>
      <c r="K27" s="77"/>
      <c r="L27" s="78"/>
    </row>
    <row r="28" spans="1:12" ht="18.75" thickBot="1" x14ac:dyDescent="0.3">
      <c r="A28" s="1216" t="s">
        <v>381</v>
      </c>
      <c r="B28" s="1217"/>
      <c r="C28" s="139"/>
      <c r="D28" s="140">
        <f>D32+D35</f>
        <v>0</v>
      </c>
      <c r="E28" s="508">
        <f t="shared" ref="E28:L28" si="5">E32+E35</f>
        <v>0</v>
      </c>
      <c r="F28" s="143">
        <f t="shared" si="5"/>
        <v>0</v>
      </c>
      <c r="G28" s="141">
        <f t="shared" si="5"/>
        <v>0</v>
      </c>
      <c r="H28" s="141">
        <f t="shared" si="5"/>
        <v>0</v>
      </c>
      <c r="I28" s="144">
        <f t="shared" si="5"/>
        <v>0</v>
      </c>
      <c r="J28" s="141">
        <f t="shared" si="5"/>
        <v>0</v>
      </c>
      <c r="K28" s="142">
        <f t="shared" si="5"/>
        <v>0</v>
      </c>
      <c r="L28" s="144">
        <f t="shared" si="5"/>
        <v>0</v>
      </c>
    </row>
    <row r="29" spans="1:12" x14ac:dyDescent="0.25">
      <c r="A29" s="1222" t="s">
        <v>428</v>
      </c>
      <c r="B29" s="1223"/>
      <c r="C29" s="165" t="s">
        <v>429</v>
      </c>
      <c r="D29" s="46"/>
      <c r="E29" s="486"/>
      <c r="F29" s="49"/>
      <c r="G29" s="47"/>
      <c r="H29" s="47"/>
      <c r="I29" s="67"/>
      <c r="J29" s="47"/>
      <c r="K29" s="50"/>
      <c r="L29" s="51"/>
    </row>
    <row r="30" spans="1:12" x14ac:dyDescent="0.25">
      <c r="A30" s="164"/>
      <c r="B30" s="166" t="s">
        <v>430</v>
      </c>
      <c r="C30" s="167">
        <v>60.01</v>
      </c>
      <c r="D30" s="46"/>
      <c r="E30" s="486"/>
      <c r="F30" s="49"/>
      <c r="G30" s="47"/>
      <c r="H30" s="47"/>
      <c r="I30" s="67"/>
      <c r="J30" s="47"/>
      <c r="K30" s="50"/>
      <c r="L30" s="51"/>
    </row>
    <row r="31" spans="1:12" x14ac:dyDescent="0.25">
      <c r="A31" s="164"/>
      <c r="B31" s="166" t="s">
        <v>431</v>
      </c>
      <c r="C31" s="167">
        <v>60.03</v>
      </c>
      <c r="D31" s="46"/>
      <c r="E31" s="486"/>
      <c r="F31" s="49"/>
      <c r="G31" s="47"/>
      <c r="H31" s="47"/>
      <c r="I31" s="67"/>
      <c r="J31" s="47"/>
      <c r="K31" s="50"/>
      <c r="L31" s="51"/>
    </row>
    <row r="32" spans="1:12" ht="15" customHeight="1" x14ac:dyDescent="0.25">
      <c r="A32" s="1364" t="s">
        <v>428</v>
      </c>
      <c r="B32" s="1365"/>
      <c r="C32" s="160">
        <v>61</v>
      </c>
      <c r="D32" s="170">
        <f>SUM(D33:D34)</f>
        <v>0</v>
      </c>
      <c r="E32" s="630">
        <f t="shared" ref="E32:L32" si="6">SUM(E33:E34)</f>
        <v>0</v>
      </c>
      <c r="F32" s="173">
        <f t="shared" si="6"/>
        <v>0</v>
      </c>
      <c r="G32" s="171">
        <f>SUM(G33:G34)</f>
        <v>0</v>
      </c>
      <c r="H32" s="171">
        <f>SUM(H33:H34)</f>
        <v>0</v>
      </c>
      <c r="I32" s="534">
        <f t="shared" si="6"/>
        <v>0</v>
      </c>
      <c r="J32" s="171">
        <f t="shared" si="6"/>
        <v>0</v>
      </c>
      <c r="K32" s="174">
        <f t="shared" si="6"/>
        <v>0</v>
      </c>
      <c r="L32" s="175">
        <f t="shared" si="6"/>
        <v>0</v>
      </c>
    </row>
    <row r="33" spans="1:12" ht="15" customHeight="1" x14ac:dyDescent="0.25">
      <c r="A33" s="1366" t="s">
        <v>430</v>
      </c>
      <c r="B33" s="1367"/>
      <c r="C33" s="162">
        <v>61.01</v>
      </c>
      <c r="D33" s="46">
        <f>SUM(F33:I33)</f>
        <v>0</v>
      </c>
      <c r="E33" s="486"/>
      <c r="F33" s="49"/>
      <c r="G33" s="47"/>
      <c r="H33" s="47"/>
      <c r="I33" s="67"/>
      <c r="J33" s="47"/>
      <c r="K33" s="50"/>
      <c r="L33" s="51"/>
    </row>
    <row r="34" spans="1:12" ht="15" customHeight="1" x14ac:dyDescent="0.25">
      <c r="A34" s="1366" t="s">
        <v>431</v>
      </c>
      <c r="B34" s="1367"/>
      <c r="C34" s="162">
        <v>61.03</v>
      </c>
      <c r="D34" s="46">
        <f>SUM(F34:I34)</f>
        <v>0</v>
      </c>
      <c r="E34" s="486"/>
      <c r="F34" s="49"/>
      <c r="G34" s="47"/>
      <c r="H34" s="47"/>
      <c r="I34" s="67"/>
      <c r="J34" s="47"/>
      <c r="K34" s="50"/>
      <c r="L34" s="51"/>
    </row>
    <row r="35" spans="1:12" x14ac:dyDescent="0.25">
      <c r="A35" s="1222" t="s">
        <v>433</v>
      </c>
      <c r="B35" s="1224"/>
      <c r="C35" s="36" t="s">
        <v>434</v>
      </c>
      <c r="D35" s="37">
        <f>D36</f>
        <v>0</v>
      </c>
      <c r="E35" s="485">
        <f t="shared" ref="E35:L35" si="7">E36</f>
        <v>0</v>
      </c>
      <c r="F35" s="40">
        <f t="shared" si="7"/>
        <v>0</v>
      </c>
      <c r="G35" s="38">
        <f t="shared" si="7"/>
        <v>0</v>
      </c>
      <c r="H35" s="38">
        <f t="shared" si="7"/>
        <v>0</v>
      </c>
      <c r="I35" s="90">
        <f t="shared" si="7"/>
        <v>0</v>
      </c>
      <c r="J35" s="38">
        <f t="shared" si="7"/>
        <v>0</v>
      </c>
      <c r="K35" s="41">
        <f t="shared" si="7"/>
        <v>0</v>
      </c>
      <c r="L35" s="42">
        <f t="shared" si="7"/>
        <v>0</v>
      </c>
    </row>
    <row r="36" spans="1:12" x14ac:dyDescent="0.25">
      <c r="A36" s="1222" t="s">
        <v>435</v>
      </c>
      <c r="B36" s="1224"/>
      <c r="C36" s="176">
        <v>71</v>
      </c>
      <c r="D36" s="37">
        <f>D37</f>
        <v>0</v>
      </c>
      <c r="E36" s="485">
        <f t="shared" ref="E36:L36" si="8">E37</f>
        <v>0</v>
      </c>
      <c r="F36" s="40">
        <f t="shared" si="8"/>
        <v>0</v>
      </c>
      <c r="G36" s="38">
        <f t="shared" si="8"/>
        <v>0</v>
      </c>
      <c r="H36" s="38">
        <f t="shared" si="8"/>
        <v>0</v>
      </c>
      <c r="I36" s="90">
        <f t="shared" si="8"/>
        <v>0</v>
      </c>
      <c r="J36" s="38">
        <f t="shared" si="8"/>
        <v>0</v>
      </c>
      <c r="K36" s="68">
        <f t="shared" si="8"/>
        <v>0</v>
      </c>
      <c r="L36" s="90">
        <f t="shared" si="8"/>
        <v>0</v>
      </c>
    </row>
    <row r="37" spans="1:12" x14ac:dyDescent="0.25">
      <c r="A37" s="1222" t="s">
        <v>436</v>
      </c>
      <c r="B37" s="1224"/>
      <c r="C37" s="176" t="s">
        <v>437</v>
      </c>
      <c r="D37" s="37">
        <f t="shared" ref="D37:L37" si="9">SUM(D38:D41)</f>
        <v>0</v>
      </c>
      <c r="E37" s="485">
        <f t="shared" ref="E37" si="10">SUM(E38:E41)</f>
        <v>0</v>
      </c>
      <c r="F37" s="40">
        <f t="shared" si="9"/>
        <v>0</v>
      </c>
      <c r="G37" s="38">
        <f t="shared" si="9"/>
        <v>0</v>
      </c>
      <c r="H37" s="38">
        <f t="shared" si="9"/>
        <v>0</v>
      </c>
      <c r="I37" s="90">
        <f t="shared" si="9"/>
        <v>0</v>
      </c>
      <c r="J37" s="38">
        <f t="shared" si="9"/>
        <v>0</v>
      </c>
      <c r="K37" s="41">
        <f t="shared" si="9"/>
        <v>0</v>
      </c>
      <c r="L37" s="42">
        <f t="shared" si="9"/>
        <v>0</v>
      </c>
    </row>
    <row r="38" spans="1:12" x14ac:dyDescent="0.25">
      <c r="A38" s="61"/>
      <c r="B38" s="62" t="s">
        <v>438</v>
      </c>
      <c r="C38" s="177" t="s">
        <v>439</v>
      </c>
      <c r="D38" s="46">
        <f t="shared" ref="D38:D41" si="11">SUM(F38:I38)</f>
        <v>0</v>
      </c>
      <c r="E38" s="486"/>
      <c r="F38" s="49"/>
      <c r="G38" s="47"/>
      <c r="H38" s="47"/>
      <c r="I38" s="67">
        <v>0</v>
      </c>
      <c r="J38" s="47"/>
      <c r="K38" s="50"/>
      <c r="L38" s="51"/>
    </row>
    <row r="39" spans="1:12" x14ac:dyDescent="0.25">
      <c r="A39" s="178"/>
      <c r="B39" s="86" t="s">
        <v>440</v>
      </c>
      <c r="C39" s="177" t="s">
        <v>441</v>
      </c>
      <c r="D39" s="46">
        <f t="shared" si="11"/>
        <v>0</v>
      </c>
      <c r="E39" s="486"/>
      <c r="F39" s="49"/>
      <c r="G39" s="47"/>
      <c r="H39" s="47"/>
      <c r="I39" s="67"/>
      <c r="J39" s="47"/>
      <c r="K39" s="50"/>
      <c r="L39" s="51"/>
    </row>
    <row r="40" spans="1:12" x14ac:dyDescent="0.25">
      <c r="A40" s="61"/>
      <c r="B40" s="44" t="s">
        <v>442</v>
      </c>
      <c r="C40" s="177" t="s">
        <v>443</v>
      </c>
      <c r="D40" s="46">
        <f t="shared" si="11"/>
        <v>0</v>
      </c>
      <c r="E40" s="486"/>
      <c r="F40" s="49"/>
      <c r="G40" s="47"/>
      <c r="H40" s="47"/>
      <c r="I40" s="67"/>
      <c r="J40" s="47"/>
      <c r="K40" s="50"/>
      <c r="L40" s="51"/>
    </row>
    <row r="41" spans="1:12" x14ac:dyDescent="0.25">
      <c r="A41" s="61"/>
      <c r="B41" s="44" t="s">
        <v>444</v>
      </c>
      <c r="C41" s="177" t="s">
        <v>445</v>
      </c>
      <c r="D41" s="46">
        <f t="shared" si="11"/>
        <v>0</v>
      </c>
      <c r="E41" s="486"/>
      <c r="F41" s="49"/>
      <c r="G41" s="47"/>
      <c r="H41" s="47"/>
      <c r="I41" s="67"/>
      <c r="J41" s="47"/>
      <c r="K41" s="50"/>
      <c r="L41" s="51"/>
    </row>
    <row r="42" spans="1:12" x14ac:dyDescent="0.25">
      <c r="A42" s="1230" t="s">
        <v>371</v>
      </c>
      <c r="B42" s="1231"/>
      <c r="C42" s="36" t="s">
        <v>372</v>
      </c>
      <c r="D42" s="37">
        <f t="shared" ref="D42:L42" si="12">D43+D45</f>
        <v>0</v>
      </c>
      <c r="E42" s="485"/>
      <c r="F42" s="40">
        <f t="shared" si="12"/>
        <v>0</v>
      </c>
      <c r="G42" s="38">
        <f t="shared" si="12"/>
        <v>0</v>
      </c>
      <c r="H42" s="38">
        <f t="shared" si="12"/>
        <v>0</v>
      </c>
      <c r="I42" s="90">
        <f t="shared" si="12"/>
        <v>0</v>
      </c>
      <c r="J42" s="38">
        <f t="shared" si="12"/>
        <v>0</v>
      </c>
      <c r="K42" s="68">
        <f t="shared" si="12"/>
        <v>0</v>
      </c>
      <c r="L42" s="90">
        <f t="shared" si="12"/>
        <v>0</v>
      </c>
    </row>
    <row r="43" spans="1:12" x14ac:dyDescent="0.25">
      <c r="A43" s="1230" t="s">
        <v>464</v>
      </c>
      <c r="B43" s="1231"/>
      <c r="C43" s="36" t="s">
        <v>374</v>
      </c>
      <c r="D43" s="37">
        <f t="shared" ref="D43:L43" si="13">D44</f>
        <v>0</v>
      </c>
      <c r="E43" s="485"/>
      <c r="F43" s="40">
        <f t="shared" si="13"/>
        <v>0</v>
      </c>
      <c r="G43" s="38">
        <f t="shared" si="13"/>
        <v>0</v>
      </c>
      <c r="H43" s="38">
        <f t="shared" si="13"/>
        <v>0</v>
      </c>
      <c r="I43" s="90">
        <f t="shared" si="13"/>
        <v>0</v>
      </c>
      <c r="J43" s="38">
        <f t="shared" si="13"/>
        <v>0</v>
      </c>
      <c r="K43" s="68">
        <f t="shared" si="13"/>
        <v>0</v>
      </c>
      <c r="L43" s="90">
        <f t="shared" si="13"/>
        <v>0</v>
      </c>
    </row>
    <row r="44" spans="1:12" x14ac:dyDescent="0.25">
      <c r="A44" s="99"/>
      <c r="B44" s="199" t="s">
        <v>465</v>
      </c>
      <c r="C44" s="45" t="s">
        <v>466</v>
      </c>
      <c r="D44" s="46">
        <f>SUM(F44:I44)</f>
        <v>0</v>
      </c>
      <c r="E44" s="486"/>
      <c r="F44" s="49"/>
      <c r="G44" s="47"/>
      <c r="H44" s="47"/>
      <c r="I44" s="67"/>
      <c r="J44" s="47"/>
      <c r="K44" s="65"/>
      <c r="L44" s="67"/>
    </row>
    <row r="45" spans="1:12" x14ac:dyDescent="0.25">
      <c r="A45" s="1230" t="s">
        <v>467</v>
      </c>
      <c r="B45" s="1231"/>
      <c r="C45" s="36" t="s">
        <v>378</v>
      </c>
      <c r="D45" s="37">
        <f t="shared" ref="D45:L45" si="14">D46</f>
        <v>0</v>
      </c>
      <c r="E45" s="485"/>
      <c r="F45" s="40">
        <f t="shared" si="14"/>
        <v>0</v>
      </c>
      <c r="G45" s="38">
        <f t="shared" si="14"/>
        <v>0</v>
      </c>
      <c r="H45" s="38">
        <f t="shared" si="14"/>
        <v>0</v>
      </c>
      <c r="I45" s="90">
        <f t="shared" si="14"/>
        <v>0</v>
      </c>
      <c r="J45" s="38">
        <f t="shared" si="14"/>
        <v>0</v>
      </c>
      <c r="K45" s="68">
        <f t="shared" si="14"/>
        <v>0</v>
      </c>
      <c r="L45" s="90">
        <f t="shared" si="14"/>
        <v>0</v>
      </c>
    </row>
    <row r="46" spans="1:12" ht="15.75" thickBot="1" x14ac:dyDescent="0.3">
      <c r="A46" s="200"/>
      <c r="B46" s="201" t="s">
        <v>468</v>
      </c>
      <c r="C46" s="202" t="s">
        <v>469</v>
      </c>
      <c r="D46" s="203">
        <f>SUM(F46:I46)</f>
        <v>0</v>
      </c>
      <c r="E46" s="512"/>
      <c r="F46" s="206"/>
      <c r="G46" s="204"/>
      <c r="H46" s="204"/>
      <c r="I46" s="208"/>
      <c r="J46" s="204"/>
      <c r="K46" s="207"/>
      <c r="L46" s="208"/>
    </row>
    <row r="47" spans="1:12" ht="26.25" thickTop="1" x14ac:dyDescent="0.25">
      <c r="A47" s="209" t="s">
        <v>470</v>
      </c>
      <c r="B47" s="210" t="s">
        <v>471</v>
      </c>
      <c r="C47" s="211"/>
    </row>
    <row r="48" spans="1:12" ht="7.5" customHeight="1" x14ac:dyDescent="0.25">
      <c r="A48" s="209"/>
      <c r="B48" s="210"/>
      <c r="C48" s="211"/>
    </row>
    <row r="49" spans="1:12" x14ac:dyDescent="0.25">
      <c r="A49" s="1232" t="s">
        <v>472</v>
      </c>
      <c r="B49" s="1232"/>
      <c r="D49" s="214"/>
      <c r="E49" s="214"/>
      <c r="F49" s="214"/>
      <c r="G49" s="214"/>
      <c r="H49" s="214"/>
      <c r="I49" s="214"/>
      <c r="J49" s="214"/>
    </row>
    <row r="50" spans="1:12" x14ac:dyDescent="0.25">
      <c r="A50" s="1227" t="s">
        <v>473</v>
      </c>
      <c r="B50" s="1227"/>
    </row>
    <row r="51" spans="1:12" x14ac:dyDescent="0.25">
      <c r="A51" s="1227" t="s">
        <v>474</v>
      </c>
      <c r="B51" s="1227"/>
    </row>
    <row r="52" spans="1:12" ht="25.5" x14ac:dyDescent="0.25">
      <c r="A52" s="215"/>
      <c r="B52" s="215" t="s">
        <v>475</v>
      </c>
      <c r="C52"/>
      <c r="D52"/>
      <c r="E52"/>
      <c r="F52"/>
      <c r="G52"/>
      <c r="H52"/>
      <c r="I52"/>
      <c r="J52"/>
      <c r="K52"/>
      <c r="L52"/>
    </row>
  </sheetData>
  <mergeCells count="35">
    <mergeCell ref="J9:L9"/>
    <mergeCell ref="J10:J11"/>
    <mergeCell ref="K10:K11"/>
    <mergeCell ref="L10:L11"/>
    <mergeCell ref="A1:B1"/>
    <mergeCell ref="A2:B2"/>
    <mergeCell ref="A3:B3"/>
    <mergeCell ref="A4:B4"/>
    <mergeCell ref="A6:L6"/>
    <mergeCell ref="A7:L7"/>
    <mergeCell ref="A9:B11"/>
    <mergeCell ref="C9:C11"/>
    <mergeCell ref="D9:D11"/>
    <mergeCell ref="E9:E11"/>
    <mergeCell ref="F9:I9"/>
    <mergeCell ref="A28:B28"/>
    <mergeCell ref="A15:B15"/>
    <mergeCell ref="A16:B16"/>
    <mergeCell ref="A27:B27"/>
    <mergeCell ref="A12:B12"/>
    <mergeCell ref="A13:B13"/>
    <mergeCell ref="A14:B14"/>
    <mergeCell ref="A42:B42"/>
    <mergeCell ref="A36:B36"/>
    <mergeCell ref="A37:B37"/>
    <mergeCell ref="A29:B29"/>
    <mergeCell ref="A32:B32"/>
    <mergeCell ref="A33:B33"/>
    <mergeCell ref="A34:B34"/>
    <mergeCell ref="A35:B35"/>
    <mergeCell ref="A43:B43"/>
    <mergeCell ref="A45:B45"/>
    <mergeCell ref="A49:B49"/>
    <mergeCell ref="A50:B50"/>
    <mergeCell ref="A51:B51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5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42F4-A9F7-459D-9BA0-F1B917387BBA}">
  <sheetPr>
    <tabColor rgb="FF92D050"/>
  </sheetPr>
  <dimension ref="A1:L50"/>
  <sheetViews>
    <sheetView showZeros="0" zoomScaleNormal="100" workbookViewId="0">
      <pane ySplit="12" topLeftCell="A13" activePane="bottomLeft" state="frozen"/>
      <selection pane="bottomLeft" activeCell="H36" sqref="H36"/>
    </sheetView>
  </sheetViews>
  <sheetFormatPr defaultRowHeight="15" x14ac:dyDescent="0.25"/>
  <cols>
    <col min="2" max="2" width="85.85546875" customWidth="1"/>
    <col min="3" max="3" width="11.5703125" customWidth="1"/>
    <col min="4" max="5" width="10.7109375" customWidth="1"/>
    <col min="6" max="6" width="12.140625" customWidth="1"/>
    <col min="7" max="12" width="10.7109375" customWidth="1"/>
  </cols>
  <sheetData>
    <row r="1" spans="1:12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180" t="s">
        <v>551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25">
      <c r="A5" s="1181" t="s">
        <v>4</v>
      </c>
      <c r="B5" s="1181"/>
      <c r="C5" s="1181"/>
      <c r="D5" s="1181"/>
      <c r="E5" s="1181"/>
      <c r="F5" s="1181"/>
      <c r="G5" s="1181"/>
      <c r="H5" s="1181"/>
      <c r="I5" s="1181"/>
      <c r="J5" s="1181"/>
      <c r="K5" s="1181"/>
      <c r="L5" s="1181"/>
    </row>
    <row r="6" spans="1:12" ht="18" x14ac:dyDescent="0.25">
      <c r="A6" s="1181" t="s">
        <v>581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2" ht="15.75" thickBot="1" x14ac:dyDescent="0.3">
      <c r="A7" s="4"/>
      <c r="B7" s="5"/>
      <c r="C7" s="6"/>
      <c r="D7" s="5"/>
      <c r="E7" s="5"/>
      <c r="F7" s="5"/>
      <c r="G7" s="5"/>
      <c r="H7" s="5"/>
      <c r="I7" s="5"/>
      <c r="J7" s="5"/>
      <c r="K7" s="5"/>
      <c r="L7" s="5"/>
    </row>
    <row r="8" spans="1:12" ht="21.75" thickTop="1" thickBot="1" x14ac:dyDescent="0.3">
      <c r="A8" s="1182" t="s">
        <v>5</v>
      </c>
      <c r="B8" s="1183"/>
      <c r="C8" s="1330" t="s">
        <v>6</v>
      </c>
      <c r="D8" s="1191" t="s">
        <v>575</v>
      </c>
      <c r="E8" s="1194" t="s">
        <v>7</v>
      </c>
      <c r="F8" s="1299" t="s">
        <v>8</v>
      </c>
      <c r="G8" s="1300"/>
      <c r="H8" s="1300"/>
      <c r="I8" s="1301"/>
      <c r="J8" s="1340" t="s">
        <v>9</v>
      </c>
      <c r="K8" s="1302"/>
      <c r="L8" s="1303"/>
    </row>
    <row r="9" spans="1:12" ht="15.75" thickBot="1" x14ac:dyDescent="0.3">
      <c r="A9" s="1184"/>
      <c r="B9" s="1185"/>
      <c r="C9" s="1331"/>
      <c r="D9" s="1192"/>
      <c r="E9" s="1195"/>
      <c r="F9" s="222" t="s">
        <v>14</v>
      </c>
      <c r="G9" s="223" t="s">
        <v>14</v>
      </c>
      <c r="H9" s="223" t="s">
        <v>14</v>
      </c>
      <c r="I9" s="224" t="s">
        <v>14</v>
      </c>
      <c r="J9" s="1368">
        <v>2027</v>
      </c>
      <c r="K9" s="1370">
        <v>2028</v>
      </c>
      <c r="L9" s="1372">
        <v>2029</v>
      </c>
    </row>
    <row r="10" spans="1:12" ht="15.75" thickBot="1" x14ac:dyDescent="0.3">
      <c r="A10" s="1186"/>
      <c r="B10" s="1187"/>
      <c r="C10" s="1332"/>
      <c r="D10" s="1192"/>
      <c r="E10" s="1196"/>
      <c r="F10" s="227" t="s">
        <v>10</v>
      </c>
      <c r="G10" s="228" t="s">
        <v>11</v>
      </c>
      <c r="H10" s="228" t="s">
        <v>12</v>
      </c>
      <c r="I10" s="229" t="s">
        <v>13</v>
      </c>
      <c r="J10" s="1369"/>
      <c r="K10" s="1371"/>
      <c r="L10" s="1373"/>
    </row>
    <row r="11" spans="1:12" ht="17.25" customHeight="1" thickTop="1" thickBot="1" x14ac:dyDescent="0.3">
      <c r="A11" s="1374" t="s">
        <v>15</v>
      </c>
      <c r="B11" s="1375"/>
      <c r="C11" s="750"/>
      <c r="D11" s="751">
        <f>D12+D42</f>
        <v>45</v>
      </c>
      <c r="E11" s="752">
        <f t="shared" ref="E11:L11" si="0">E12+E42</f>
        <v>0</v>
      </c>
      <c r="F11" s="753">
        <f t="shared" si="0"/>
        <v>15</v>
      </c>
      <c r="G11" s="754">
        <f t="shared" si="0"/>
        <v>15</v>
      </c>
      <c r="H11" s="754">
        <f t="shared" si="0"/>
        <v>15</v>
      </c>
      <c r="I11" s="755">
        <f t="shared" si="0"/>
        <v>0</v>
      </c>
      <c r="J11" s="754">
        <f t="shared" si="0"/>
        <v>0</v>
      </c>
      <c r="K11" s="756">
        <f t="shared" si="0"/>
        <v>0</v>
      </c>
      <c r="L11" s="757">
        <f t="shared" si="0"/>
        <v>0</v>
      </c>
    </row>
    <row r="12" spans="1:12" ht="17.25" thickTop="1" thickBot="1" x14ac:dyDescent="0.3">
      <c r="A12" s="1202" t="s">
        <v>16</v>
      </c>
      <c r="B12" s="1203"/>
      <c r="C12" s="518"/>
      <c r="D12" s="836">
        <f>D13</f>
        <v>45</v>
      </c>
      <c r="E12" s="836">
        <f t="shared" ref="E12:L12" si="1">E13</f>
        <v>0</v>
      </c>
      <c r="F12" s="837">
        <f t="shared" si="1"/>
        <v>15</v>
      </c>
      <c r="G12" s="838">
        <f t="shared" si="1"/>
        <v>15</v>
      </c>
      <c r="H12" s="838">
        <f t="shared" si="1"/>
        <v>15</v>
      </c>
      <c r="I12" s="849">
        <f t="shared" si="1"/>
        <v>0</v>
      </c>
      <c r="J12" s="838">
        <f t="shared" si="1"/>
        <v>0</v>
      </c>
      <c r="K12" s="850">
        <f t="shared" si="1"/>
        <v>0</v>
      </c>
      <c r="L12" s="851">
        <f t="shared" si="1"/>
        <v>0</v>
      </c>
    </row>
    <row r="13" spans="1:12" ht="15.75" thickBot="1" x14ac:dyDescent="0.3">
      <c r="A13" s="1284" t="s">
        <v>17</v>
      </c>
      <c r="B13" s="1334"/>
      <c r="C13" s="519" t="s">
        <v>18</v>
      </c>
      <c r="D13" s="477">
        <f>D14+D17+D19+D21+D37+D40</f>
        <v>45</v>
      </c>
      <c r="E13" s="477">
        <f t="shared" ref="E13:L13" si="2">E14+E17+E19+E21+E37+E40</f>
        <v>0</v>
      </c>
      <c r="F13" s="479">
        <f t="shared" si="2"/>
        <v>15</v>
      </c>
      <c r="G13" s="480">
        <f t="shared" si="2"/>
        <v>15</v>
      </c>
      <c r="H13" s="480">
        <f t="shared" si="2"/>
        <v>15</v>
      </c>
      <c r="I13" s="481">
        <f t="shared" si="2"/>
        <v>0</v>
      </c>
      <c r="J13" s="480">
        <f t="shared" si="2"/>
        <v>0</v>
      </c>
      <c r="K13" s="482">
        <f t="shared" si="2"/>
        <v>0</v>
      </c>
      <c r="L13" s="483">
        <f t="shared" si="2"/>
        <v>0</v>
      </c>
    </row>
    <row r="14" spans="1:12" ht="15" customHeight="1" x14ac:dyDescent="0.25">
      <c r="A14" s="1206" t="s">
        <v>21</v>
      </c>
      <c r="B14" s="1207"/>
      <c r="C14" s="36" t="s">
        <v>22</v>
      </c>
      <c r="D14" s="37">
        <f>SUM(D15:D16)</f>
        <v>0</v>
      </c>
      <c r="E14" s="485">
        <f t="shared" ref="E14:L14" si="3">SUM(E15:E16)</f>
        <v>0</v>
      </c>
      <c r="F14" s="40">
        <f t="shared" si="3"/>
        <v>0</v>
      </c>
      <c r="G14" s="38">
        <f t="shared" si="3"/>
        <v>0</v>
      </c>
      <c r="H14" s="38">
        <f t="shared" si="3"/>
        <v>0</v>
      </c>
      <c r="I14" s="90">
        <f t="shared" si="3"/>
        <v>0</v>
      </c>
      <c r="J14" s="38">
        <f t="shared" si="3"/>
        <v>0</v>
      </c>
      <c r="K14" s="41">
        <f t="shared" si="3"/>
        <v>0</v>
      </c>
      <c r="L14" s="42">
        <f t="shared" si="3"/>
        <v>0</v>
      </c>
    </row>
    <row r="15" spans="1:12" x14ac:dyDescent="0.25">
      <c r="A15" s="43"/>
      <c r="B15" s="44" t="s">
        <v>23</v>
      </c>
      <c r="C15" s="45" t="s">
        <v>24</v>
      </c>
      <c r="D15" s="46">
        <f>SUM(F15:I15)</f>
        <v>0</v>
      </c>
      <c r="E15" s="486"/>
      <c r="F15" s="49"/>
      <c r="G15" s="47"/>
      <c r="H15" s="47"/>
      <c r="I15" s="67"/>
      <c r="J15" s="47"/>
      <c r="K15" s="50"/>
      <c r="L15" s="51"/>
    </row>
    <row r="16" spans="1:12" x14ac:dyDescent="0.25">
      <c r="A16" s="61"/>
      <c r="B16" s="62" t="s">
        <v>53</v>
      </c>
      <c r="C16" s="45" t="s">
        <v>54</v>
      </c>
      <c r="D16" s="63">
        <f t="shared" ref="D16" si="4">SUM(F16:I16)</f>
        <v>0</v>
      </c>
      <c r="E16" s="319"/>
      <c r="F16" s="73"/>
      <c r="G16" s="64"/>
      <c r="H16" s="64"/>
      <c r="I16" s="75"/>
      <c r="J16" s="64"/>
      <c r="K16" s="77"/>
      <c r="L16" s="78"/>
    </row>
    <row r="17" spans="1:12" ht="15" customHeight="1" x14ac:dyDescent="0.25">
      <c r="A17" s="1206" t="s">
        <v>57</v>
      </c>
      <c r="B17" s="1207"/>
      <c r="C17" s="36" t="s">
        <v>58</v>
      </c>
      <c r="D17" s="103">
        <f>D18</f>
        <v>0</v>
      </c>
      <c r="E17" s="491">
        <f t="shared" ref="E17:L17" si="5">E18</f>
        <v>0</v>
      </c>
      <c r="F17" s="105">
        <f t="shared" si="5"/>
        <v>0</v>
      </c>
      <c r="G17" s="104">
        <f t="shared" si="5"/>
        <v>0</v>
      </c>
      <c r="H17" s="104">
        <f t="shared" si="5"/>
        <v>0</v>
      </c>
      <c r="I17" s="492">
        <f t="shared" si="5"/>
        <v>0</v>
      </c>
      <c r="J17" s="104">
        <f t="shared" si="5"/>
        <v>0</v>
      </c>
      <c r="K17" s="106">
        <f t="shared" si="5"/>
        <v>0</v>
      </c>
      <c r="L17" s="107">
        <f t="shared" si="5"/>
        <v>0</v>
      </c>
    </row>
    <row r="18" spans="1:12" x14ac:dyDescent="0.25">
      <c r="A18" s="61"/>
      <c r="B18" s="62" t="s">
        <v>69</v>
      </c>
      <c r="C18" s="45" t="s">
        <v>70</v>
      </c>
      <c r="D18" s="46">
        <f t="shared" ref="D18" si="6">SUM(F18:I18)</f>
        <v>0</v>
      </c>
      <c r="E18" s="486"/>
      <c r="F18" s="49"/>
      <c r="G18" s="47"/>
      <c r="H18" s="47"/>
      <c r="I18" s="67"/>
      <c r="J18" s="47"/>
      <c r="K18" s="50"/>
      <c r="L18" s="51"/>
    </row>
    <row r="19" spans="1:12" x14ac:dyDescent="0.25">
      <c r="A19" s="1206" t="s">
        <v>73</v>
      </c>
      <c r="B19" s="1207"/>
      <c r="C19" s="36" t="s">
        <v>74</v>
      </c>
      <c r="D19" s="37">
        <f>D20</f>
        <v>0</v>
      </c>
      <c r="E19" s="485">
        <f t="shared" ref="E19:L19" si="7">E20</f>
        <v>0</v>
      </c>
      <c r="F19" s="40">
        <f t="shared" si="7"/>
        <v>0</v>
      </c>
      <c r="G19" s="38">
        <f t="shared" si="7"/>
        <v>0</v>
      </c>
      <c r="H19" s="38">
        <f t="shared" si="7"/>
        <v>0</v>
      </c>
      <c r="I19" s="90">
        <f t="shared" si="7"/>
        <v>0</v>
      </c>
      <c r="J19" s="38">
        <f t="shared" si="7"/>
        <v>0</v>
      </c>
      <c r="K19" s="41">
        <f t="shared" si="7"/>
        <v>0</v>
      </c>
      <c r="L19" s="42">
        <f t="shared" si="7"/>
        <v>0</v>
      </c>
    </row>
    <row r="20" spans="1:12" x14ac:dyDescent="0.25">
      <c r="A20" s="61"/>
      <c r="B20" s="71" t="s">
        <v>87</v>
      </c>
      <c r="C20" s="45" t="s">
        <v>88</v>
      </c>
      <c r="D20" s="46">
        <f t="shared" ref="D20" si="8">SUM(F20:I20)</f>
        <v>0</v>
      </c>
      <c r="E20" s="486"/>
      <c r="F20" s="49"/>
      <c r="G20" s="47"/>
      <c r="H20" s="47"/>
      <c r="I20" s="67"/>
      <c r="J20" s="47"/>
      <c r="K20" s="50"/>
      <c r="L20" s="51"/>
    </row>
    <row r="21" spans="1:12" x14ac:dyDescent="0.25">
      <c r="A21" s="1347" t="s">
        <v>91</v>
      </c>
      <c r="B21" s="1348"/>
      <c r="C21" s="520" t="s">
        <v>92</v>
      </c>
      <c r="D21" s="521">
        <f>D22+D29+D31+D33+D34+D35</f>
        <v>5</v>
      </c>
      <c r="E21" s="521">
        <f t="shared" ref="E21:L21" si="9">E22+E29+E31+E33+E34+E35</f>
        <v>0</v>
      </c>
      <c r="F21" s="522">
        <f t="shared" si="9"/>
        <v>0</v>
      </c>
      <c r="G21" s="523">
        <f t="shared" si="9"/>
        <v>0</v>
      </c>
      <c r="H21" s="523">
        <f t="shared" si="9"/>
        <v>5</v>
      </c>
      <c r="I21" s="524">
        <f t="shared" si="9"/>
        <v>0</v>
      </c>
      <c r="J21" s="525">
        <f t="shared" si="9"/>
        <v>0</v>
      </c>
      <c r="K21" s="526">
        <f t="shared" si="9"/>
        <v>0</v>
      </c>
      <c r="L21" s="527">
        <f t="shared" si="9"/>
        <v>0</v>
      </c>
    </row>
    <row r="22" spans="1:12" x14ac:dyDescent="0.25">
      <c r="A22" s="1206" t="s">
        <v>93</v>
      </c>
      <c r="B22" s="1207"/>
      <c r="C22" s="528" t="s">
        <v>94</v>
      </c>
      <c r="D22" s="529">
        <f>SUM(D23:D28)</f>
        <v>0</v>
      </c>
      <c r="E22" s="529">
        <f t="shared" ref="E22:L22" si="10">SUM(E23:E28)</f>
        <v>0</v>
      </c>
      <c r="F22" s="530">
        <f t="shared" si="10"/>
        <v>0</v>
      </c>
      <c r="G22" s="531">
        <f t="shared" si="10"/>
        <v>0</v>
      </c>
      <c r="H22" s="531">
        <f t="shared" si="10"/>
        <v>0</v>
      </c>
      <c r="I22" s="532">
        <f t="shared" si="10"/>
        <v>0</v>
      </c>
      <c r="J22" s="531">
        <f t="shared" si="10"/>
        <v>0</v>
      </c>
      <c r="K22" s="531">
        <f t="shared" si="10"/>
        <v>0</v>
      </c>
      <c r="L22" s="532">
        <f t="shared" si="10"/>
        <v>0</v>
      </c>
    </row>
    <row r="23" spans="1:12" x14ac:dyDescent="0.25">
      <c r="A23" s="61"/>
      <c r="B23" s="62" t="s">
        <v>95</v>
      </c>
      <c r="C23" s="533" t="s">
        <v>96</v>
      </c>
      <c r="D23" s="46">
        <f t="shared" ref="D23:D28" si="11">SUM(F23:I23)</f>
        <v>0</v>
      </c>
      <c r="E23" s="46"/>
      <c r="F23" s="49"/>
      <c r="G23" s="47"/>
      <c r="H23" s="47"/>
      <c r="I23" s="67"/>
      <c r="J23" s="47"/>
      <c r="K23" s="50"/>
      <c r="L23" s="51"/>
    </row>
    <row r="24" spans="1:12" x14ac:dyDescent="0.25">
      <c r="A24" s="61"/>
      <c r="B24" s="62" t="s">
        <v>97</v>
      </c>
      <c r="C24" s="533" t="s">
        <v>98</v>
      </c>
      <c r="D24" s="46">
        <f t="shared" si="11"/>
        <v>0</v>
      </c>
      <c r="E24" s="46"/>
      <c r="F24" s="49"/>
      <c r="G24" s="47"/>
      <c r="H24" s="47"/>
      <c r="I24" s="67"/>
      <c r="J24" s="47"/>
      <c r="K24" s="50"/>
      <c r="L24" s="51"/>
    </row>
    <row r="25" spans="1:12" x14ac:dyDescent="0.25">
      <c r="A25" s="61"/>
      <c r="B25" s="62" t="s">
        <v>99</v>
      </c>
      <c r="C25" s="533" t="s">
        <v>100</v>
      </c>
      <c r="D25" s="46">
        <f t="shared" si="11"/>
        <v>0</v>
      </c>
      <c r="E25" s="46"/>
      <c r="F25" s="49"/>
      <c r="G25" s="47"/>
      <c r="H25" s="47"/>
      <c r="I25" s="67"/>
      <c r="J25" s="171"/>
      <c r="K25" s="174"/>
      <c r="L25" s="175"/>
    </row>
    <row r="26" spans="1:12" x14ac:dyDescent="0.25">
      <c r="A26" s="61"/>
      <c r="B26" s="62" t="s">
        <v>109</v>
      </c>
      <c r="C26" s="533" t="s">
        <v>110</v>
      </c>
      <c r="D26" s="46">
        <f t="shared" si="11"/>
        <v>0</v>
      </c>
      <c r="E26" s="46"/>
      <c r="F26" s="49"/>
      <c r="G26" s="47"/>
      <c r="H26" s="47"/>
      <c r="I26" s="67"/>
      <c r="J26" s="47"/>
      <c r="K26" s="50"/>
      <c r="L26" s="51"/>
    </row>
    <row r="27" spans="1:12" x14ac:dyDescent="0.25">
      <c r="A27" s="61"/>
      <c r="B27" s="86" t="s">
        <v>111</v>
      </c>
      <c r="C27" s="533" t="s">
        <v>112</v>
      </c>
      <c r="D27" s="46">
        <f>SUM(F27:I27)</f>
        <v>0</v>
      </c>
      <c r="E27" s="46"/>
      <c r="F27" s="49"/>
      <c r="G27" s="47"/>
      <c r="H27" s="47"/>
      <c r="I27" s="67"/>
      <c r="J27" s="47"/>
      <c r="K27" s="50"/>
      <c r="L27" s="51"/>
    </row>
    <row r="28" spans="1:12" x14ac:dyDescent="0.25">
      <c r="A28" s="61"/>
      <c r="B28" s="62" t="s">
        <v>113</v>
      </c>
      <c r="C28" s="533" t="s">
        <v>114</v>
      </c>
      <c r="D28" s="46">
        <f t="shared" si="11"/>
        <v>0</v>
      </c>
      <c r="E28" s="46"/>
      <c r="F28" s="49"/>
      <c r="G28" s="47"/>
      <c r="H28" s="47"/>
      <c r="I28" s="67"/>
      <c r="J28" s="47"/>
      <c r="K28" s="50"/>
      <c r="L28" s="51"/>
    </row>
    <row r="29" spans="1:12" x14ac:dyDescent="0.25">
      <c r="A29" s="1198" t="s">
        <v>133</v>
      </c>
      <c r="B29" s="1199"/>
      <c r="C29" s="528" t="s">
        <v>134</v>
      </c>
      <c r="D29" s="46">
        <f>SUM(D30)</f>
        <v>0</v>
      </c>
      <c r="E29" s="46">
        <f t="shared" ref="E29:L29" si="12">SUM(E30)</f>
        <v>0</v>
      </c>
      <c r="F29" s="49">
        <f t="shared" si="12"/>
        <v>0</v>
      </c>
      <c r="G29" s="47">
        <f t="shared" si="12"/>
        <v>0</v>
      </c>
      <c r="H29" s="47">
        <f t="shared" si="12"/>
        <v>0</v>
      </c>
      <c r="I29" s="67">
        <f t="shared" si="12"/>
        <v>0</v>
      </c>
      <c r="J29" s="47">
        <f t="shared" si="12"/>
        <v>0</v>
      </c>
      <c r="K29" s="50">
        <f t="shared" si="12"/>
        <v>0</v>
      </c>
      <c r="L29" s="51">
        <f t="shared" si="12"/>
        <v>0</v>
      </c>
    </row>
    <row r="30" spans="1:12" x14ac:dyDescent="0.25">
      <c r="A30" s="61"/>
      <c r="B30" s="62" t="s">
        <v>139</v>
      </c>
      <c r="C30" s="533" t="s">
        <v>140</v>
      </c>
      <c r="D30" s="63">
        <f t="shared" ref="D30" si="13">SUM(F30:I30)</f>
        <v>0</v>
      </c>
      <c r="E30" s="63"/>
      <c r="F30" s="73"/>
      <c r="G30" s="64"/>
      <c r="H30" s="64"/>
      <c r="I30" s="75"/>
      <c r="J30" s="64"/>
      <c r="K30" s="77"/>
      <c r="L30" s="78"/>
    </row>
    <row r="31" spans="1:12" x14ac:dyDescent="0.25">
      <c r="A31" s="1206" t="s">
        <v>141</v>
      </c>
      <c r="B31" s="1207"/>
      <c r="C31" s="528" t="s">
        <v>142</v>
      </c>
      <c r="D31" s="170">
        <f>SUM(D32)</f>
        <v>0</v>
      </c>
      <c r="E31" s="170">
        <f t="shared" ref="E31:L31" si="14">SUM(E32)</f>
        <v>0</v>
      </c>
      <c r="F31" s="173">
        <f t="shared" si="14"/>
        <v>0</v>
      </c>
      <c r="G31" s="171">
        <f t="shared" si="14"/>
        <v>0</v>
      </c>
      <c r="H31" s="171">
        <f t="shared" si="14"/>
        <v>0</v>
      </c>
      <c r="I31" s="534">
        <f t="shared" si="14"/>
        <v>0</v>
      </c>
      <c r="J31" s="171">
        <f t="shared" si="14"/>
        <v>0</v>
      </c>
      <c r="K31" s="174">
        <f t="shared" si="14"/>
        <v>0</v>
      </c>
      <c r="L31" s="175">
        <f t="shared" si="14"/>
        <v>0</v>
      </c>
    </row>
    <row r="32" spans="1:12" x14ac:dyDescent="0.25">
      <c r="A32" s="61"/>
      <c r="B32" s="62" t="s">
        <v>143</v>
      </c>
      <c r="C32" s="533" t="s">
        <v>144</v>
      </c>
      <c r="D32" s="46">
        <f t="shared" ref="D32:D36" si="15">SUM(F32:I32)</f>
        <v>0</v>
      </c>
      <c r="E32" s="46"/>
      <c r="F32" s="49"/>
      <c r="G32" s="47"/>
      <c r="H32" s="47"/>
      <c r="I32" s="67"/>
      <c r="J32" s="47"/>
      <c r="K32" s="50"/>
      <c r="L32" s="51"/>
    </row>
    <row r="33" spans="1:12" x14ac:dyDescent="0.25">
      <c r="A33" s="1210" t="s">
        <v>151</v>
      </c>
      <c r="B33" s="1211"/>
      <c r="C33" s="528" t="s">
        <v>152</v>
      </c>
      <c r="D33" s="46">
        <f t="shared" si="15"/>
        <v>0</v>
      </c>
      <c r="E33" s="46"/>
      <c r="F33" s="49"/>
      <c r="G33" s="47"/>
      <c r="H33" s="47"/>
      <c r="I33" s="67"/>
      <c r="J33" s="47"/>
      <c r="K33" s="50"/>
      <c r="L33" s="51"/>
    </row>
    <row r="34" spans="1:12" x14ac:dyDescent="0.25">
      <c r="A34" s="1210" t="s">
        <v>155</v>
      </c>
      <c r="B34" s="1211"/>
      <c r="C34" s="528" t="s">
        <v>156</v>
      </c>
      <c r="D34" s="46">
        <f t="shared" si="15"/>
        <v>0</v>
      </c>
      <c r="E34" s="46"/>
      <c r="F34" s="49"/>
      <c r="G34" s="47"/>
      <c r="H34" s="47"/>
      <c r="I34" s="67"/>
      <c r="J34" s="47"/>
      <c r="K34" s="50"/>
      <c r="L34" s="51"/>
    </row>
    <row r="35" spans="1:12" ht="15" customHeight="1" x14ac:dyDescent="0.25">
      <c r="A35" s="1350" t="s">
        <v>185</v>
      </c>
      <c r="B35" s="1351"/>
      <c r="C35" s="520" t="s">
        <v>186</v>
      </c>
      <c r="D35" s="535">
        <f>D36</f>
        <v>5</v>
      </c>
      <c r="E35" s="535">
        <f t="shared" ref="E35:L35" si="16">E36</f>
        <v>0</v>
      </c>
      <c r="F35" s="536">
        <f t="shared" si="16"/>
        <v>0</v>
      </c>
      <c r="G35" s="537">
        <f t="shared" si="16"/>
        <v>0</v>
      </c>
      <c r="H35" s="537">
        <f t="shared" si="16"/>
        <v>5</v>
      </c>
      <c r="I35" s="538">
        <f t="shared" si="16"/>
        <v>0</v>
      </c>
      <c r="J35" s="537">
        <f t="shared" si="16"/>
        <v>0</v>
      </c>
      <c r="K35" s="539">
        <f t="shared" si="16"/>
        <v>0</v>
      </c>
      <c r="L35" s="538">
        <f t="shared" si="16"/>
        <v>0</v>
      </c>
    </row>
    <row r="36" spans="1:12" x14ac:dyDescent="0.25">
      <c r="A36" s="61"/>
      <c r="B36" s="62" t="s">
        <v>552</v>
      </c>
      <c r="C36" s="533" t="s">
        <v>202</v>
      </c>
      <c r="D36" s="46">
        <f t="shared" si="15"/>
        <v>5</v>
      </c>
      <c r="E36" s="46"/>
      <c r="F36" s="49"/>
      <c r="G36" s="47"/>
      <c r="H36" s="47">
        <v>5</v>
      </c>
      <c r="I36" s="67"/>
      <c r="J36" s="47"/>
      <c r="K36" s="50"/>
      <c r="L36" s="51"/>
    </row>
    <row r="37" spans="1:12" x14ac:dyDescent="0.25">
      <c r="A37" s="1350" t="s">
        <v>291</v>
      </c>
      <c r="B37" s="1351"/>
      <c r="C37" s="520" t="s">
        <v>292</v>
      </c>
      <c r="D37" s="535">
        <f t="shared" ref="D37:L37" si="17">D38</f>
        <v>0</v>
      </c>
      <c r="E37" s="535"/>
      <c r="F37" s="536">
        <f t="shared" si="17"/>
        <v>0</v>
      </c>
      <c r="G37" s="537">
        <f t="shared" si="17"/>
        <v>0</v>
      </c>
      <c r="H37" s="537">
        <f t="shared" si="17"/>
        <v>0</v>
      </c>
      <c r="I37" s="538">
        <f t="shared" si="17"/>
        <v>0</v>
      </c>
      <c r="J37" s="537">
        <f t="shared" si="17"/>
        <v>0</v>
      </c>
      <c r="K37" s="539">
        <f t="shared" si="17"/>
        <v>0</v>
      </c>
      <c r="L37" s="538">
        <f t="shared" si="17"/>
        <v>0</v>
      </c>
    </row>
    <row r="38" spans="1:12" x14ac:dyDescent="0.25">
      <c r="A38" s="1214" t="s">
        <v>293</v>
      </c>
      <c r="B38" s="1215"/>
      <c r="C38" s="528" t="s">
        <v>294</v>
      </c>
      <c r="D38" s="63">
        <f>SUM(D39)</f>
        <v>0</v>
      </c>
      <c r="E38" s="63">
        <f t="shared" ref="E38:L38" si="18">SUM(E39)</f>
        <v>0</v>
      </c>
      <c r="F38" s="73">
        <f t="shared" si="18"/>
        <v>0</v>
      </c>
      <c r="G38" s="64">
        <f t="shared" si="18"/>
        <v>0</v>
      </c>
      <c r="H38" s="64">
        <f t="shared" si="18"/>
        <v>0</v>
      </c>
      <c r="I38" s="75">
        <f t="shared" si="18"/>
        <v>0</v>
      </c>
      <c r="J38" s="64">
        <f t="shared" si="18"/>
        <v>0</v>
      </c>
      <c r="K38" s="77">
        <f t="shared" si="18"/>
        <v>0</v>
      </c>
      <c r="L38" s="78">
        <f t="shared" si="18"/>
        <v>0</v>
      </c>
    </row>
    <row r="39" spans="1:12" x14ac:dyDescent="0.25">
      <c r="A39" s="61"/>
      <c r="B39" s="100" t="s">
        <v>295</v>
      </c>
      <c r="C39" s="533" t="s">
        <v>296</v>
      </c>
      <c r="D39" s="46">
        <f t="shared" ref="D39" si="19">SUM(F39:I39)</f>
        <v>0</v>
      </c>
      <c r="E39" s="46"/>
      <c r="F39" s="49"/>
      <c r="G39" s="47"/>
      <c r="H39" s="47"/>
      <c r="I39" s="67"/>
      <c r="J39" s="47"/>
      <c r="K39" s="50"/>
      <c r="L39" s="51"/>
    </row>
    <row r="40" spans="1:12" ht="28.5" customHeight="1" x14ac:dyDescent="0.25">
      <c r="A40" s="1350" t="s">
        <v>305</v>
      </c>
      <c r="B40" s="1351"/>
      <c r="C40" s="520" t="s">
        <v>306</v>
      </c>
      <c r="D40" s="814">
        <f>D41</f>
        <v>40</v>
      </c>
      <c r="E40" s="814">
        <f t="shared" ref="E40:L40" si="20">E41</f>
        <v>0</v>
      </c>
      <c r="F40" s="815">
        <f t="shared" si="20"/>
        <v>15</v>
      </c>
      <c r="G40" s="816">
        <f t="shared" si="20"/>
        <v>15</v>
      </c>
      <c r="H40" s="816">
        <f t="shared" si="20"/>
        <v>10</v>
      </c>
      <c r="I40" s="817">
        <f t="shared" si="20"/>
        <v>0</v>
      </c>
      <c r="J40" s="816">
        <f t="shared" si="20"/>
        <v>0</v>
      </c>
      <c r="K40" s="818">
        <f t="shared" si="20"/>
        <v>0</v>
      </c>
      <c r="L40" s="817">
        <f t="shared" si="20"/>
        <v>0</v>
      </c>
    </row>
    <row r="41" spans="1:12" ht="15.75" thickBot="1" x14ac:dyDescent="0.3">
      <c r="A41" s="1233" t="s">
        <v>313</v>
      </c>
      <c r="B41" s="1234"/>
      <c r="C41" s="36" t="s">
        <v>314</v>
      </c>
      <c r="D41" s="819">
        <f t="shared" ref="D41" si="21">SUM(F41:I41)</f>
        <v>40</v>
      </c>
      <c r="E41" s="820"/>
      <c r="F41" s="821">
        <v>15</v>
      </c>
      <c r="G41" s="822">
        <v>15</v>
      </c>
      <c r="H41" s="822">
        <v>10</v>
      </c>
      <c r="I41" s="823"/>
      <c r="J41" s="822"/>
      <c r="K41" s="824"/>
      <c r="L41" s="825"/>
    </row>
    <row r="42" spans="1:12" ht="18.75" thickBot="1" x14ac:dyDescent="0.3">
      <c r="A42" s="1216" t="s">
        <v>381</v>
      </c>
      <c r="B42" s="1217"/>
      <c r="C42" s="540"/>
      <c r="D42" s="140">
        <f>D43</f>
        <v>0</v>
      </c>
      <c r="E42" s="140">
        <f t="shared" ref="E42:L42" si="22">E43</f>
        <v>0</v>
      </c>
      <c r="F42" s="143">
        <f t="shared" si="22"/>
        <v>0</v>
      </c>
      <c r="G42" s="141">
        <f t="shared" si="22"/>
        <v>0</v>
      </c>
      <c r="H42" s="141">
        <f t="shared" si="22"/>
        <v>0</v>
      </c>
      <c r="I42" s="144">
        <f t="shared" si="22"/>
        <v>0</v>
      </c>
      <c r="J42" s="141">
        <f t="shared" si="22"/>
        <v>0</v>
      </c>
      <c r="K42" s="142">
        <f t="shared" si="22"/>
        <v>0</v>
      </c>
      <c r="L42" s="144">
        <f t="shared" si="22"/>
        <v>0</v>
      </c>
    </row>
    <row r="43" spans="1:12" x14ac:dyDescent="0.25">
      <c r="A43" s="1222" t="s">
        <v>428</v>
      </c>
      <c r="B43" s="1223"/>
      <c r="C43" s="528" t="s">
        <v>429</v>
      </c>
      <c r="D43" s="37">
        <f>SUM(D44:D45)</f>
        <v>0</v>
      </c>
      <c r="E43" s="37"/>
      <c r="F43" s="40">
        <f t="shared" ref="F43:L43" si="23">SUM(F44:F45)</f>
        <v>0</v>
      </c>
      <c r="G43" s="38">
        <f t="shared" si="23"/>
        <v>0</v>
      </c>
      <c r="H43" s="38">
        <f t="shared" si="23"/>
        <v>0</v>
      </c>
      <c r="I43" s="90">
        <f t="shared" si="23"/>
        <v>0</v>
      </c>
      <c r="J43" s="38">
        <f t="shared" si="23"/>
        <v>0</v>
      </c>
      <c r="K43" s="41">
        <f t="shared" si="23"/>
        <v>0</v>
      </c>
      <c r="L43" s="42">
        <f t="shared" si="23"/>
        <v>0</v>
      </c>
    </row>
    <row r="44" spans="1:12" x14ac:dyDescent="0.25">
      <c r="A44" s="164"/>
      <c r="B44" s="166" t="s">
        <v>430</v>
      </c>
      <c r="C44" s="541">
        <v>60.01</v>
      </c>
      <c r="D44" s="46">
        <f t="shared" ref="D44:D45" si="24">SUM(F44:I44)</f>
        <v>0</v>
      </c>
      <c r="E44" s="46"/>
      <c r="F44" s="49"/>
      <c r="G44" s="47"/>
      <c r="H44" s="47"/>
      <c r="I44" s="67"/>
      <c r="J44" s="47"/>
      <c r="K44" s="50"/>
      <c r="L44" s="51"/>
    </row>
    <row r="45" spans="1:12" ht="15.75" thickBot="1" x14ac:dyDescent="0.3">
      <c r="A45" s="542"/>
      <c r="B45" s="543" t="s">
        <v>431</v>
      </c>
      <c r="C45" s="544">
        <v>60.03</v>
      </c>
      <c r="D45" s="203">
        <f t="shared" si="24"/>
        <v>0</v>
      </c>
      <c r="E45" s="203"/>
      <c r="F45" s="206"/>
      <c r="G45" s="204"/>
      <c r="H45" s="204"/>
      <c r="I45" s="208"/>
      <c r="J45" s="204"/>
      <c r="K45" s="545"/>
      <c r="L45" s="546"/>
    </row>
    <row r="46" spans="1:12" ht="26.25" thickTop="1" x14ac:dyDescent="0.25">
      <c r="A46" s="209" t="s">
        <v>470</v>
      </c>
      <c r="B46" s="210" t="s">
        <v>471</v>
      </c>
    </row>
    <row r="47" spans="1:12" x14ac:dyDescent="0.25">
      <c r="A47" s="1232" t="s">
        <v>472</v>
      </c>
      <c r="B47" s="1232"/>
      <c r="J47" s="610"/>
      <c r="K47" s="610"/>
      <c r="L47" s="610"/>
    </row>
    <row r="48" spans="1:12" x14ac:dyDescent="0.25">
      <c r="A48" s="1227" t="s">
        <v>473</v>
      </c>
      <c r="B48" s="1227"/>
    </row>
    <row r="49" spans="1:12" ht="15.75" x14ac:dyDescent="0.25">
      <c r="A49" s="1227" t="s">
        <v>474</v>
      </c>
      <c r="B49" s="1227"/>
      <c r="F49" s="1337" t="s">
        <v>543</v>
      </c>
      <c r="G49" s="1337"/>
      <c r="H49" s="1337"/>
      <c r="I49" s="1337"/>
      <c r="J49" s="1337"/>
      <c r="K49" s="1337"/>
      <c r="L49" s="1337"/>
    </row>
    <row r="50" spans="1:12" ht="25.5" x14ac:dyDescent="0.25">
      <c r="A50" s="215"/>
      <c r="B50" s="215" t="s">
        <v>475</v>
      </c>
      <c r="F50" s="1337" t="s">
        <v>544</v>
      </c>
      <c r="G50" s="1337"/>
      <c r="H50" s="1337"/>
      <c r="I50" s="1337"/>
      <c r="J50" s="1337"/>
      <c r="K50" s="1337"/>
      <c r="L50" s="1337"/>
    </row>
  </sheetData>
  <mergeCells count="39">
    <mergeCell ref="A49:B49"/>
    <mergeCell ref="F49:L49"/>
    <mergeCell ref="F50:L50"/>
    <mergeCell ref="A40:B40"/>
    <mergeCell ref="A41:B41"/>
    <mergeCell ref="A47:B47"/>
    <mergeCell ref="A48:B48"/>
    <mergeCell ref="A35:B35"/>
    <mergeCell ref="A37:B37"/>
    <mergeCell ref="A38:B38"/>
    <mergeCell ref="A42:B42"/>
    <mergeCell ref="A43:B43"/>
    <mergeCell ref="A34:B34"/>
    <mergeCell ref="A11:B11"/>
    <mergeCell ref="A12:B12"/>
    <mergeCell ref="A13:B13"/>
    <mergeCell ref="A14:B14"/>
    <mergeCell ref="A17:B17"/>
    <mergeCell ref="A19:B19"/>
    <mergeCell ref="A21:B21"/>
    <mergeCell ref="A22:B22"/>
    <mergeCell ref="A29:B29"/>
    <mergeCell ref="A31:B31"/>
    <mergeCell ref="A33:B33"/>
    <mergeCell ref="J8:L8"/>
    <mergeCell ref="J9:J10"/>
    <mergeCell ref="K9:K10"/>
    <mergeCell ref="L9:L10"/>
    <mergeCell ref="A1:B1"/>
    <mergeCell ref="A2:B2"/>
    <mergeCell ref="A3:B3"/>
    <mergeCell ref="A4:B4"/>
    <mergeCell ref="A5:L5"/>
    <mergeCell ref="A6:L6"/>
    <mergeCell ref="A8:B10"/>
    <mergeCell ref="C8:C10"/>
    <mergeCell ref="D8:D10"/>
    <mergeCell ref="E8:E10"/>
    <mergeCell ref="F8:I8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5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917B8-C2AF-4D1A-B58D-88A886E6A1A2}">
  <sheetPr>
    <tabColor rgb="FF00FFFF"/>
  </sheetPr>
  <dimension ref="A1:L55"/>
  <sheetViews>
    <sheetView showZeros="0" topLeftCell="A19" zoomScaleNormal="100" workbookViewId="0">
      <selection activeCell="J48" sqref="J48"/>
    </sheetView>
  </sheetViews>
  <sheetFormatPr defaultRowHeight="15" x14ac:dyDescent="0.25"/>
  <cols>
    <col min="2" max="2" width="78.7109375" customWidth="1"/>
    <col min="3" max="3" width="11.5703125" customWidth="1"/>
    <col min="4" max="5" width="10.7109375" customWidth="1"/>
    <col min="6" max="6" width="12.140625" customWidth="1"/>
    <col min="7" max="12" width="10.7109375" customWidth="1"/>
  </cols>
  <sheetData>
    <row r="1" spans="1:12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180" t="s">
        <v>554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25">
      <c r="A4" s="1180" t="s">
        <v>3</v>
      </c>
      <c r="B4" s="1180"/>
      <c r="C4" s="1091"/>
      <c r="D4" s="1091"/>
      <c r="E4" s="1091"/>
      <c r="F4" s="1091"/>
      <c r="G4" s="1091"/>
      <c r="H4" s="1091"/>
      <c r="I4" s="1091"/>
      <c r="J4" s="1091"/>
      <c r="K4" s="1091"/>
      <c r="L4" s="1091"/>
    </row>
    <row r="5" spans="1:12" ht="15" customHeight="1" x14ac:dyDescent="0.25">
      <c r="A5" s="1181" t="s">
        <v>4</v>
      </c>
      <c r="B5" s="1181"/>
      <c r="C5" s="1181"/>
      <c r="D5" s="1181"/>
      <c r="E5" s="1181"/>
      <c r="F5" s="1181"/>
      <c r="G5" s="1181"/>
      <c r="H5" s="1181"/>
      <c r="I5" s="1181"/>
      <c r="J5" s="1181"/>
      <c r="K5" s="1181"/>
      <c r="L5" s="1181"/>
    </row>
    <row r="6" spans="1:12" ht="15" customHeight="1" x14ac:dyDescent="0.25">
      <c r="A6" s="1181" t="s">
        <v>581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2" ht="15" customHeight="1" thickBot="1" x14ac:dyDescent="0.3">
      <c r="A7" s="4"/>
      <c r="B7" s="5"/>
      <c r="C7" s="6"/>
      <c r="D7" s="5"/>
      <c r="E7" s="5"/>
      <c r="F7" s="5"/>
      <c r="G7" s="5"/>
      <c r="H7" s="5"/>
      <c r="I7" s="5"/>
      <c r="J7" s="5"/>
      <c r="K7" s="5"/>
      <c r="L7" s="5"/>
    </row>
    <row r="8" spans="1:12" ht="15" customHeight="1" thickTop="1" thickBot="1" x14ac:dyDescent="0.3">
      <c r="A8" s="1182" t="s">
        <v>5</v>
      </c>
      <c r="B8" s="1183"/>
      <c r="C8" s="1330" t="s">
        <v>6</v>
      </c>
      <c r="D8" s="1191" t="s">
        <v>575</v>
      </c>
      <c r="E8" s="1194" t="s">
        <v>7</v>
      </c>
      <c r="F8" s="1299" t="s">
        <v>8</v>
      </c>
      <c r="G8" s="1300"/>
      <c r="H8" s="1300"/>
      <c r="I8" s="1301"/>
      <c r="J8" s="1340" t="s">
        <v>9</v>
      </c>
      <c r="K8" s="1302"/>
      <c r="L8" s="1303"/>
    </row>
    <row r="9" spans="1:12" ht="15" customHeight="1" thickBot="1" x14ac:dyDescent="0.3">
      <c r="A9" s="1184"/>
      <c r="B9" s="1185"/>
      <c r="C9" s="1331"/>
      <c r="D9" s="1192"/>
      <c r="E9" s="1195"/>
      <c r="F9" s="222" t="s">
        <v>14</v>
      </c>
      <c r="G9" s="223" t="s">
        <v>14</v>
      </c>
      <c r="H9" s="223" t="s">
        <v>14</v>
      </c>
      <c r="I9" s="224" t="s">
        <v>14</v>
      </c>
      <c r="J9" s="1324">
        <v>2027</v>
      </c>
      <c r="K9" s="1326">
        <v>2028</v>
      </c>
      <c r="L9" s="1328">
        <v>2029</v>
      </c>
    </row>
    <row r="10" spans="1:12" ht="20.25" customHeight="1" thickBot="1" x14ac:dyDescent="0.3">
      <c r="A10" s="1186"/>
      <c r="B10" s="1187"/>
      <c r="C10" s="1332"/>
      <c r="D10" s="1192"/>
      <c r="E10" s="1196"/>
      <c r="F10" s="227" t="s">
        <v>10</v>
      </c>
      <c r="G10" s="228" t="s">
        <v>11</v>
      </c>
      <c r="H10" s="228" t="s">
        <v>12</v>
      </c>
      <c r="I10" s="229" t="s">
        <v>13</v>
      </c>
      <c r="J10" s="1325"/>
      <c r="K10" s="1327"/>
      <c r="L10" s="1329"/>
    </row>
    <row r="11" spans="1:12" ht="17.25" customHeight="1" thickTop="1" thickBot="1" x14ac:dyDescent="0.3">
      <c r="A11" s="1374" t="s">
        <v>15</v>
      </c>
      <c r="B11" s="1375"/>
      <c r="C11" s="750"/>
      <c r="D11" s="751">
        <f>D12+D43</f>
        <v>1080</v>
      </c>
      <c r="E11" s="752">
        <f t="shared" ref="E11:L11" si="0">E12+E43</f>
        <v>0</v>
      </c>
      <c r="F11" s="753">
        <f t="shared" si="0"/>
        <v>936</v>
      </c>
      <c r="G11" s="754">
        <f t="shared" si="0"/>
        <v>54</v>
      </c>
      <c r="H11" s="754">
        <f t="shared" si="0"/>
        <v>45</v>
      </c>
      <c r="I11" s="755">
        <f t="shared" si="0"/>
        <v>45</v>
      </c>
      <c r="J11" s="754">
        <f t="shared" si="0"/>
        <v>400</v>
      </c>
      <c r="K11" s="756">
        <f t="shared" si="0"/>
        <v>91</v>
      </c>
      <c r="L11" s="757">
        <f t="shared" si="0"/>
        <v>91</v>
      </c>
    </row>
    <row r="12" spans="1:12" ht="17.25" thickTop="1" thickBot="1" x14ac:dyDescent="0.3">
      <c r="A12" s="1202" t="s">
        <v>16</v>
      </c>
      <c r="B12" s="1203"/>
      <c r="C12" s="518"/>
      <c r="D12" s="473">
        <f>D13</f>
        <v>180</v>
      </c>
      <c r="E12" s="473">
        <f t="shared" ref="E12:L12" si="1">E13</f>
        <v>0</v>
      </c>
      <c r="F12" s="21">
        <f t="shared" si="1"/>
        <v>45</v>
      </c>
      <c r="G12" s="19">
        <f t="shared" si="1"/>
        <v>45</v>
      </c>
      <c r="H12" s="19">
        <f t="shared" si="1"/>
        <v>45</v>
      </c>
      <c r="I12" s="475">
        <f t="shared" si="1"/>
        <v>45</v>
      </c>
      <c r="J12" s="19">
        <f t="shared" si="1"/>
        <v>0</v>
      </c>
      <c r="K12" s="22">
        <f t="shared" si="1"/>
        <v>0</v>
      </c>
      <c r="L12" s="23">
        <f t="shared" si="1"/>
        <v>0</v>
      </c>
    </row>
    <row r="13" spans="1:12" ht="15.75" thickBot="1" x14ac:dyDescent="0.3">
      <c r="A13" s="1284" t="s">
        <v>17</v>
      </c>
      <c r="B13" s="1334"/>
      <c r="C13" s="519" t="s">
        <v>18</v>
      </c>
      <c r="D13" s="477">
        <f>D14+D17+D19+D21+D37+D40</f>
        <v>180</v>
      </c>
      <c r="E13" s="477">
        <f t="shared" ref="E13:L13" si="2">E14+E17+E19+E21+E37+E40</f>
        <v>0</v>
      </c>
      <c r="F13" s="479">
        <f t="shared" si="2"/>
        <v>45</v>
      </c>
      <c r="G13" s="480">
        <f t="shared" si="2"/>
        <v>45</v>
      </c>
      <c r="H13" s="480">
        <f t="shared" si="2"/>
        <v>45</v>
      </c>
      <c r="I13" s="481">
        <f t="shared" si="2"/>
        <v>45</v>
      </c>
      <c r="J13" s="480">
        <f t="shared" si="2"/>
        <v>0</v>
      </c>
      <c r="K13" s="482">
        <f t="shared" si="2"/>
        <v>0</v>
      </c>
      <c r="L13" s="483">
        <f t="shared" si="2"/>
        <v>0</v>
      </c>
    </row>
    <row r="14" spans="1:12" ht="15" customHeight="1" x14ac:dyDescent="0.25">
      <c r="A14" s="1206" t="s">
        <v>21</v>
      </c>
      <c r="B14" s="1207"/>
      <c r="C14" s="36" t="s">
        <v>22</v>
      </c>
      <c r="D14" s="37">
        <f>SUM(D15:D16)</f>
        <v>0</v>
      </c>
      <c r="E14" s="485">
        <f t="shared" ref="E14:L14" si="3">SUM(E15:E16)</f>
        <v>0</v>
      </c>
      <c r="F14" s="40">
        <f t="shared" si="3"/>
        <v>0</v>
      </c>
      <c r="G14" s="38">
        <f t="shared" si="3"/>
        <v>0</v>
      </c>
      <c r="H14" s="38">
        <f t="shared" si="3"/>
        <v>0</v>
      </c>
      <c r="I14" s="90">
        <f t="shared" si="3"/>
        <v>0</v>
      </c>
      <c r="J14" s="38">
        <f t="shared" si="3"/>
        <v>0</v>
      </c>
      <c r="K14" s="41">
        <f t="shared" si="3"/>
        <v>0</v>
      </c>
      <c r="L14" s="42">
        <f t="shared" si="3"/>
        <v>0</v>
      </c>
    </row>
    <row r="15" spans="1:12" x14ac:dyDescent="0.25">
      <c r="A15" s="43"/>
      <c r="B15" s="44" t="s">
        <v>23</v>
      </c>
      <c r="C15" s="45" t="s">
        <v>24</v>
      </c>
      <c r="D15" s="46">
        <f>SUM(F15:I15)</f>
        <v>0</v>
      </c>
      <c r="E15" s="486"/>
      <c r="F15" s="49"/>
      <c r="G15" s="47"/>
      <c r="H15" s="47"/>
      <c r="I15" s="67"/>
      <c r="J15" s="47"/>
      <c r="K15" s="50"/>
      <c r="L15" s="51"/>
    </row>
    <row r="16" spans="1:12" x14ac:dyDescent="0.25">
      <c r="A16" s="61"/>
      <c r="B16" s="62" t="s">
        <v>53</v>
      </c>
      <c r="C16" s="45" t="s">
        <v>54</v>
      </c>
      <c r="D16" s="63">
        <f t="shared" ref="D16" si="4">SUM(F16:I16)</f>
        <v>0</v>
      </c>
      <c r="E16" s="319"/>
      <c r="F16" s="73"/>
      <c r="G16" s="64"/>
      <c r="H16" s="64"/>
      <c r="I16" s="75"/>
      <c r="J16" s="64"/>
      <c r="K16" s="77"/>
      <c r="L16" s="78"/>
    </row>
    <row r="17" spans="1:12" ht="15" customHeight="1" x14ac:dyDescent="0.25">
      <c r="A17" s="1206" t="s">
        <v>57</v>
      </c>
      <c r="B17" s="1207"/>
      <c r="C17" s="36" t="s">
        <v>58</v>
      </c>
      <c r="D17" s="103">
        <f>D18</f>
        <v>0</v>
      </c>
      <c r="E17" s="491">
        <f t="shared" ref="E17:L17" si="5">E18</f>
        <v>0</v>
      </c>
      <c r="F17" s="105">
        <f t="shared" si="5"/>
        <v>0</v>
      </c>
      <c r="G17" s="104">
        <f t="shared" si="5"/>
        <v>0</v>
      </c>
      <c r="H17" s="104">
        <f t="shared" si="5"/>
        <v>0</v>
      </c>
      <c r="I17" s="492">
        <f t="shared" si="5"/>
        <v>0</v>
      </c>
      <c r="J17" s="104">
        <f t="shared" si="5"/>
        <v>0</v>
      </c>
      <c r="K17" s="106">
        <f t="shared" si="5"/>
        <v>0</v>
      </c>
      <c r="L17" s="107">
        <f t="shared" si="5"/>
        <v>0</v>
      </c>
    </row>
    <row r="18" spans="1:12" x14ac:dyDescent="0.25">
      <c r="A18" s="61"/>
      <c r="B18" s="62" t="s">
        <v>69</v>
      </c>
      <c r="C18" s="45" t="s">
        <v>70</v>
      </c>
      <c r="D18" s="46">
        <f t="shared" ref="D18" si="6">SUM(F18:I18)</f>
        <v>0</v>
      </c>
      <c r="E18" s="486"/>
      <c r="F18" s="49"/>
      <c r="G18" s="47"/>
      <c r="H18" s="47"/>
      <c r="I18" s="67"/>
      <c r="J18" s="47"/>
      <c r="K18" s="50"/>
      <c r="L18" s="51"/>
    </row>
    <row r="19" spans="1:12" x14ac:dyDescent="0.25">
      <c r="A19" s="1206" t="s">
        <v>73</v>
      </c>
      <c r="B19" s="1207"/>
      <c r="C19" s="36" t="s">
        <v>74</v>
      </c>
      <c r="D19" s="37">
        <f>D20</f>
        <v>0</v>
      </c>
      <c r="E19" s="485">
        <f t="shared" ref="E19:L19" si="7">E20</f>
        <v>0</v>
      </c>
      <c r="F19" s="40">
        <f t="shared" si="7"/>
        <v>0</v>
      </c>
      <c r="G19" s="38">
        <f t="shared" si="7"/>
        <v>0</v>
      </c>
      <c r="H19" s="38">
        <f t="shared" si="7"/>
        <v>0</v>
      </c>
      <c r="I19" s="90">
        <f t="shared" si="7"/>
        <v>0</v>
      </c>
      <c r="J19" s="38">
        <f t="shared" si="7"/>
        <v>0</v>
      </c>
      <c r="K19" s="41">
        <f t="shared" si="7"/>
        <v>0</v>
      </c>
      <c r="L19" s="42">
        <f t="shared" si="7"/>
        <v>0</v>
      </c>
    </row>
    <row r="20" spans="1:12" x14ac:dyDescent="0.25">
      <c r="A20" s="61"/>
      <c r="B20" s="71" t="s">
        <v>87</v>
      </c>
      <c r="C20" s="45" t="s">
        <v>88</v>
      </c>
      <c r="D20" s="46">
        <f t="shared" ref="D20" si="8">SUM(F20:I20)</f>
        <v>0</v>
      </c>
      <c r="E20" s="486"/>
      <c r="F20" s="49"/>
      <c r="G20" s="47"/>
      <c r="H20" s="47"/>
      <c r="I20" s="67"/>
      <c r="J20" s="47"/>
      <c r="K20" s="50"/>
      <c r="L20" s="51"/>
    </row>
    <row r="21" spans="1:12" x14ac:dyDescent="0.25">
      <c r="A21" s="1347" t="s">
        <v>91</v>
      </c>
      <c r="B21" s="1348"/>
      <c r="C21" s="520" t="s">
        <v>92</v>
      </c>
      <c r="D21" s="521">
        <f>D22+D29+D31+D33+D34+D35</f>
        <v>0</v>
      </c>
      <c r="E21" s="521">
        <f t="shared" ref="E21:L21" si="9">E22+E29+E31+E33+E34+E35</f>
        <v>0</v>
      </c>
      <c r="F21" s="522">
        <f t="shared" si="9"/>
        <v>0</v>
      </c>
      <c r="G21" s="523">
        <f t="shared" si="9"/>
        <v>0</v>
      </c>
      <c r="H21" s="523">
        <f t="shared" si="9"/>
        <v>0</v>
      </c>
      <c r="I21" s="524">
        <f t="shared" si="9"/>
        <v>0</v>
      </c>
      <c r="J21" s="525">
        <f t="shared" si="9"/>
        <v>0</v>
      </c>
      <c r="K21" s="526">
        <f t="shared" si="9"/>
        <v>0</v>
      </c>
      <c r="L21" s="527">
        <f t="shared" si="9"/>
        <v>0</v>
      </c>
    </row>
    <row r="22" spans="1:12" x14ac:dyDescent="0.25">
      <c r="A22" s="1206" t="s">
        <v>93</v>
      </c>
      <c r="B22" s="1207"/>
      <c r="C22" s="528" t="s">
        <v>94</v>
      </c>
      <c r="D22" s="529">
        <f>SUM(D23:D28)</f>
        <v>0</v>
      </c>
      <c r="E22" s="529">
        <f t="shared" ref="E22:L22" si="10">SUM(E23:E28)</f>
        <v>0</v>
      </c>
      <c r="F22" s="530">
        <f t="shared" si="10"/>
        <v>0</v>
      </c>
      <c r="G22" s="531">
        <f t="shared" si="10"/>
        <v>0</v>
      </c>
      <c r="H22" s="531">
        <f t="shared" si="10"/>
        <v>0</v>
      </c>
      <c r="I22" s="532">
        <f t="shared" si="10"/>
        <v>0</v>
      </c>
      <c r="J22" s="531">
        <f t="shared" si="10"/>
        <v>0</v>
      </c>
      <c r="K22" s="531">
        <f t="shared" si="10"/>
        <v>0</v>
      </c>
      <c r="L22" s="532">
        <f t="shared" si="10"/>
        <v>0</v>
      </c>
    </row>
    <row r="23" spans="1:12" x14ac:dyDescent="0.25">
      <c r="A23" s="61"/>
      <c r="B23" s="62" t="s">
        <v>95</v>
      </c>
      <c r="C23" s="533" t="s">
        <v>96</v>
      </c>
      <c r="D23" s="46">
        <f t="shared" ref="D23:D28" si="11">SUM(F23:I23)</f>
        <v>0</v>
      </c>
      <c r="E23" s="46"/>
      <c r="F23" s="49"/>
      <c r="G23" s="47"/>
      <c r="H23" s="47"/>
      <c r="I23" s="67"/>
      <c r="J23" s="47"/>
      <c r="K23" s="50"/>
      <c r="L23" s="51"/>
    </row>
    <row r="24" spans="1:12" x14ac:dyDescent="0.25">
      <c r="A24" s="61"/>
      <c r="B24" s="62" t="s">
        <v>97</v>
      </c>
      <c r="C24" s="533" t="s">
        <v>98</v>
      </c>
      <c r="D24" s="46">
        <f t="shared" si="11"/>
        <v>0</v>
      </c>
      <c r="E24" s="46"/>
      <c r="F24" s="49"/>
      <c r="G24" s="47"/>
      <c r="H24" s="47"/>
      <c r="I24" s="67"/>
      <c r="J24" s="47"/>
      <c r="K24" s="50"/>
      <c r="L24" s="51"/>
    </row>
    <row r="25" spans="1:12" x14ac:dyDescent="0.25">
      <c r="A25" s="61"/>
      <c r="B25" s="62" t="s">
        <v>99</v>
      </c>
      <c r="C25" s="533" t="s">
        <v>100</v>
      </c>
      <c r="D25" s="46">
        <f t="shared" si="11"/>
        <v>0</v>
      </c>
      <c r="E25" s="46"/>
      <c r="F25" s="49"/>
      <c r="G25" s="47"/>
      <c r="H25" s="47"/>
      <c r="I25" s="67"/>
      <c r="J25" s="171"/>
      <c r="K25" s="174"/>
      <c r="L25" s="175"/>
    </row>
    <row r="26" spans="1:12" x14ac:dyDescent="0.25">
      <c r="A26" s="61"/>
      <c r="B26" s="62" t="s">
        <v>109</v>
      </c>
      <c r="C26" s="533" t="s">
        <v>110</v>
      </c>
      <c r="D26" s="46">
        <f t="shared" si="11"/>
        <v>0</v>
      </c>
      <c r="E26" s="46"/>
      <c r="F26" s="49"/>
      <c r="G26" s="47"/>
      <c r="H26" s="47"/>
      <c r="I26" s="67"/>
      <c r="J26" s="47"/>
      <c r="K26" s="50"/>
      <c r="L26" s="51"/>
    </row>
    <row r="27" spans="1:12" x14ac:dyDescent="0.25">
      <c r="A27" s="61"/>
      <c r="B27" s="86" t="s">
        <v>111</v>
      </c>
      <c r="C27" s="533" t="s">
        <v>112</v>
      </c>
      <c r="D27" s="46">
        <f>SUM(F27:I27)</f>
        <v>0</v>
      </c>
      <c r="E27" s="46"/>
      <c r="F27" s="49"/>
      <c r="G27" s="47"/>
      <c r="H27" s="47"/>
      <c r="I27" s="67"/>
      <c r="J27" s="47"/>
      <c r="K27" s="50"/>
      <c r="L27" s="51"/>
    </row>
    <row r="28" spans="1:12" x14ac:dyDescent="0.25">
      <c r="A28" s="61"/>
      <c r="B28" s="62" t="s">
        <v>113</v>
      </c>
      <c r="C28" s="533" t="s">
        <v>114</v>
      </c>
      <c r="D28" s="46">
        <f t="shared" si="11"/>
        <v>0</v>
      </c>
      <c r="E28" s="46"/>
      <c r="F28" s="49"/>
      <c r="G28" s="47"/>
      <c r="H28" s="47"/>
      <c r="I28" s="67"/>
      <c r="J28" s="47"/>
      <c r="K28" s="50"/>
      <c r="L28" s="51"/>
    </row>
    <row r="29" spans="1:12" x14ac:dyDescent="0.25">
      <c r="A29" s="1198" t="s">
        <v>133</v>
      </c>
      <c r="B29" s="1199"/>
      <c r="C29" s="528" t="s">
        <v>134</v>
      </c>
      <c r="D29" s="46">
        <f>SUM(D30)</f>
        <v>0</v>
      </c>
      <c r="E29" s="46">
        <f t="shared" ref="E29:L29" si="12">SUM(E30)</f>
        <v>0</v>
      </c>
      <c r="F29" s="49">
        <f t="shared" si="12"/>
        <v>0</v>
      </c>
      <c r="G29" s="47">
        <f t="shared" si="12"/>
        <v>0</v>
      </c>
      <c r="H29" s="47">
        <f t="shared" si="12"/>
        <v>0</v>
      </c>
      <c r="I29" s="67">
        <f t="shared" si="12"/>
        <v>0</v>
      </c>
      <c r="J29" s="47">
        <f t="shared" si="12"/>
        <v>0</v>
      </c>
      <c r="K29" s="50">
        <f t="shared" si="12"/>
        <v>0</v>
      </c>
      <c r="L29" s="51">
        <f t="shared" si="12"/>
        <v>0</v>
      </c>
    </row>
    <row r="30" spans="1:12" x14ac:dyDescent="0.25">
      <c r="A30" s="61"/>
      <c r="B30" s="62" t="s">
        <v>139</v>
      </c>
      <c r="C30" s="533" t="s">
        <v>140</v>
      </c>
      <c r="D30" s="63">
        <f t="shared" ref="D30" si="13">SUM(F30:I30)</f>
        <v>0</v>
      </c>
      <c r="E30" s="63"/>
      <c r="F30" s="73"/>
      <c r="G30" s="64"/>
      <c r="H30" s="64"/>
      <c r="I30" s="75"/>
      <c r="J30" s="64"/>
      <c r="K30" s="77"/>
      <c r="L30" s="78"/>
    </row>
    <row r="31" spans="1:12" x14ac:dyDescent="0.25">
      <c r="A31" s="1206" t="s">
        <v>141</v>
      </c>
      <c r="B31" s="1207"/>
      <c r="C31" s="528" t="s">
        <v>142</v>
      </c>
      <c r="D31" s="170">
        <f>SUM(D32)</f>
        <v>0</v>
      </c>
      <c r="E31" s="170">
        <f t="shared" ref="E31:L31" si="14">SUM(E32)</f>
        <v>0</v>
      </c>
      <c r="F31" s="173">
        <f t="shared" si="14"/>
        <v>0</v>
      </c>
      <c r="G31" s="171">
        <f t="shared" si="14"/>
        <v>0</v>
      </c>
      <c r="H31" s="171">
        <f t="shared" si="14"/>
        <v>0</v>
      </c>
      <c r="I31" s="534">
        <f t="shared" si="14"/>
        <v>0</v>
      </c>
      <c r="J31" s="171">
        <f t="shared" si="14"/>
        <v>0</v>
      </c>
      <c r="K31" s="174">
        <f t="shared" si="14"/>
        <v>0</v>
      </c>
      <c r="L31" s="175">
        <f t="shared" si="14"/>
        <v>0</v>
      </c>
    </row>
    <row r="32" spans="1:12" x14ac:dyDescent="0.25">
      <c r="A32" s="61"/>
      <c r="B32" s="62" t="s">
        <v>143</v>
      </c>
      <c r="C32" s="533" t="s">
        <v>144</v>
      </c>
      <c r="D32" s="46">
        <f t="shared" ref="D32:D36" si="15">SUM(F32:I32)</f>
        <v>0</v>
      </c>
      <c r="E32" s="46"/>
      <c r="F32" s="49"/>
      <c r="G32" s="47"/>
      <c r="H32" s="47"/>
      <c r="I32" s="67"/>
      <c r="J32" s="47"/>
      <c r="K32" s="50"/>
      <c r="L32" s="51"/>
    </row>
    <row r="33" spans="1:12" x14ac:dyDescent="0.25">
      <c r="A33" s="1210" t="s">
        <v>151</v>
      </c>
      <c r="B33" s="1211"/>
      <c r="C33" s="528" t="s">
        <v>152</v>
      </c>
      <c r="D33" s="46">
        <f t="shared" si="15"/>
        <v>0</v>
      </c>
      <c r="E33" s="46"/>
      <c r="F33" s="49"/>
      <c r="G33" s="47"/>
      <c r="H33" s="47"/>
      <c r="I33" s="67"/>
      <c r="J33" s="47"/>
      <c r="K33" s="50"/>
      <c r="L33" s="51"/>
    </row>
    <row r="34" spans="1:12" x14ac:dyDescent="0.25">
      <c r="A34" s="1210" t="s">
        <v>155</v>
      </c>
      <c r="B34" s="1211"/>
      <c r="C34" s="528" t="s">
        <v>156</v>
      </c>
      <c r="D34" s="46">
        <f t="shared" si="15"/>
        <v>0</v>
      </c>
      <c r="E34" s="46"/>
      <c r="F34" s="49"/>
      <c r="G34" s="47"/>
      <c r="H34" s="47"/>
      <c r="I34" s="67"/>
      <c r="J34" s="47"/>
      <c r="K34" s="50"/>
      <c r="L34" s="51"/>
    </row>
    <row r="35" spans="1:12" ht="15" customHeight="1" x14ac:dyDescent="0.25">
      <c r="A35" s="1350" t="s">
        <v>185</v>
      </c>
      <c r="B35" s="1351"/>
      <c r="C35" s="520" t="s">
        <v>186</v>
      </c>
      <c r="D35" s="535">
        <f>D36</f>
        <v>0</v>
      </c>
      <c r="E35" s="535">
        <f t="shared" ref="E35:L35" si="16">E36</f>
        <v>0</v>
      </c>
      <c r="F35" s="536">
        <f t="shared" si="16"/>
        <v>0</v>
      </c>
      <c r="G35" s="537">
        <f t="shared" si="16"/>
        <v>0</v>
      </c>
      <c r="H35" s="537">
        <f t="shared" si="16"/>
        <v>0</v>
      </c>
      <c r="I35" s="538">
        <f t="shared" si="16"/>
        <v>0</v>
      </c>
      <c r="J35" s="537">
        <f t="shared" si="16"/>
        <v>0</v>
      </c>
      <c r="K35" s="539">
        <f t="shared" si="16"/>
        <v>0</v>
      </c>
      <c r="L35" s="538">
        <f t="shared" si="16"/>
        <v>0</v>
      </c>
    </row>
    <row r="36" spans="1:12" x14ac:dyDescent="0.25">
      <c r="A36" s="61"/>
      <c r="B36" s="62" t="s">
        <v>552</v>
      </c>
      <c r="C36" s="533" t="s">
        <v>202</v>
      </c>
      <c r="D36" s="46">
        <f t="shared" si="15"/>
        <v>0</v>
      </c>
      <c r="E36" s="46"/>
      <c r="F36" s="49"/>
      <c r="G36" s="47"/>
      <c r="H36" s="47"/>
      <c r="I36" s="67"/>
      <c r="J36" s="47"/>
      <c r="K36" s="50"/>
      <c r="L36" s="51"/>
    </row>
    <row r="37" spans="1:12" x14ac:dyDescent="0.25">
      <c r="A37" s="1350" t="s">
        <v>291</v>
      </c>
      <c r="B37" s="1351"/>
      <c r="C37" s="520" t="s">
        <v>292</v>
      </c>
      <c r="D37" s="535">
        <f t="shared" ref="D37:L37" si="17">D38</f>
        <v>0</v>
      </c>
      <c r="E37" s="535"/>
      <c r="F37" s="536">
        <f t="shared" si="17"/>
        <v>0</v>
      </c>
      <c r="G37" s="537">
        <f t="shared" si="17"/>
        <v>0</v>
      </c>
      <c r="H37" s="537">
        <f t="shared" si="17"/>
        <v>0</v>
      </c>
      <c r="I37" s="538">
        <f t="shared" si="17"/>
        <v>0</v>
      </c>
      <c r="J37" s="537">
        <f t="shared" si="17"/>
        <v>0</v>
      </c>
      <c r="K37" s="539">
        <f t="shared" si="17"/>
        <v>0</v>
      </c>
      <c r="L37" s="538">
        <f t="shared" si="17"/>
        <v>0</v>
      </c>
    </row>
    <row r="38" spans="1:12" x14ac:dyDescent="0.25">
      <c r="A38" s="1214" t="s">
        <v>293</v>
      </c>
      <c r="B38" s="1215"/>
      <c r="C38" s="528" t="s">
        <v>294</v>
      </c>
      <c r="D38" s="63">
        <f>SUM(D39)</f>
        <v>0</v>
      </c>
      <c r="E38" s="63">
        <f t="shared" ref="E38:L38" si="18">SUM(E39)</f>
        <v>0</v>
      </c>
      <c r="F38" s="73">
        <f t="shared" si="18"/>
        <v>0</v>
      </c>
      <c r="G38" s="64">
        <f t="shared" si="18"/>
        <v>0</v>
      </c>
      <c r="H38" s="64">
        <f t="shared" si="18"/>
        <v>0</v>
      </c>
      <c r="I38" s="75">
        <f t="shared" si="18"/>
        <v>0</v>
      </c>
      <c r="J38" s="64">
        <f t="shared" si="18"/>
        <v>0</v>
      </c>
      <c r="K38" s="77">
        <f t="shared" si="18"/>
        <v>0</v>
      </c>
      <c r="L38" s="78">
        <f t="shared" si="18"/>
        <v>0</v>
      </c>
    </row>
    <row r="39" spans="1:12" x14ac:dyDescent="0.25">
      <c r="A39" s="61"/>
      <c r="B39" s="100" t="s">
        <v>295</v>
      </c>
      <c r="C39" s="533" t="s">
        <v>296</v>
      </c>
      <c r="D39" s="46">
        <f t="shared" ref="D39" si="19">SUM(F39:I39)</f>
        <v>0</v>
      </c>
      <c r="E39" s="46"/>
      <c r="F39" s="49"/>
      <c r="G39" s="47"/>
      <c r="H39" s="47"/>
      <c r="I39" s="67"/>
      <c r="J39" s="47"/>
      <c r="K39" s="50"/>
      <c r="L39" s="51"/>
    </row>
    <row r="40" spans="1:12" ht="28.5" customHeight="1" x14ac:dyDescent="0.25">
      <c r="A40" s="1350" t="s">
        <v>305</v>
      </c>
      <c r="B40" s="1351"/>
      <c r="C40" s="520" t="s">
        <v>306</v>
      </c>
      <c r="D40" s="814">
        <f>SUM(D41:D42)</f>
        <v>180</v>
      </c>
      <c r="E40" s="814">
        <f t="shared" ref="E40:L40" si="20">SUM(E41:E42)</f>
        <v>0</v>
      </c>
      <c r="F40" s="815">
        <f t="shared" si="20"/>
        <v>45</v>
      </c>
      <c r="G40" s="816">
        <f t="shared" si="20"/>
        <v>45</v>
      </c>
      <c r="H40" s="816">
        <f t="shared" si="20"/>
        <v>45</v>
      </c>
      <c r="I40" s="817">
        <f t="shared" si="20"/>
        <v>45</v>
      </c>
      <c r="J40" s="816">
        <f t="shared" si="20"/>
        <v>0</v>
      </c>
      <c r="K40" s="818">
        <f t="shared" si="20"/>
        <v>0</v>
      </c>
      <c r="L40" s="817">
        <f t="shared" si="20"/>
        <v>0</v>
      </c>
    </row>
    <row r="41" spans="1:12" x14ac:dyDescent="0.25">
      <c r="A41" s="1233" t="s">
        <v>313</v>
      </c>
      <c r="B41" s="1234"/>
      <c r="C41" s="36" t="s">
        <v>314</v>
      </c>
      <c r="D41" s="819">
        <f t="shared" ref="D41:D42" si="21">SUM(F41:I41)</f>
        <v>0</v>
      </c>
      <c r="E41" s="820"/>
      <c r="F41" s="821"/>
      <c r="G41" s="822"/>
      <c r="H41" s="822"/>
      <c r="I41" s="823"/>
      <c r="J41" s="822"/>
      <c r="K41" s="824"/>
      <c r="L41" s="825"/>
    </row>
    <row r="42" spans="1:12" ht="15.75" customHeight="1" thickBot="1" x14ac:dyDescent="0.3">
      <c r="A42" s="1233" t="s">
        <v>315</v>
      </c>
      <c r="B42" s="1234"/>
      <c r="C42" s="36" t="s">
        <v>316</v>
      </c>
      <c r="D42" s="819">
        <f t="shared" si="21"/>
        <v>180</v>
      </c>
      <c r="E42" s="820"/>
      <c r="F42" s="821">
        <v>45</v>
      </c>
      <c r="G42" s="822">
        <v>45</v>
      </c>
      <c r="H42" s="822">
        <v>45</v>
      </c>
      <c r="I42" s="823">
        <v>45</v>
      </c>
      <c r="J42" s="822"/>
      <c r="K42" s="824"/>
      <c r="L42" s="825"/>
    </row>
    <row r="43" spans="1:12" ht="18.75" thickBot="1" x14ac:dyDescent="0.3">
      <c r="A43" s="1216" t="s">
        <v>381</v>
      </c>
      <c r="B43" s="1217"/>
      <c r="C43" s="540"/>
      <c r="D43" s="826">
        <f>D44+D47</f>
        <v>900</v>
      </c>
      <c r="E43" s="826">
        <f t="shared" ref="E43:L43" si="22">E44+E47</f>
        <v>0</v>
      </c>
      <c r="F43" s="827">
        <f t="shared" si="22"/>
        <v>891</v>
      </c>
      <c r="G43" s="828">
        <f t="shared" si="22"/>
        <v>9</v>
      </c>
      <c r="H43" s="828">
        <f t="shared" si="22"/>
        <v>0</v>
      </c>
      <c r="I43" s="829">
        <f t="shared" si="22"/>
        <v>0</v>
      </c>
      <c r="J43" s="828">
        <f t="shared" si="22"/>
        <v>400</v>
      </c>
      <c r="K43" s="865">
        <f t="shared" si="22"/>
        <v>91</v>
      </c>
      <c r="L43" s="829">
        <f t="shared" si="22"/>
        <v>91</v>
      </c>
    </row>
    <row r="44" spans="1:12" x14ac:dyDescent="0.25">
      <c r="A44" s="1222" t="s">
        <v>428</v>
      </c>
      <c r="B44" s="1223"/>
      <c r="C44" s="528" t="s">
        <v>429</v>
      </c>
      <c r="D44" s="830">
        <f>SUM(D45:D46)</f>
        <v>0</v>
      </c>
      <c r="E44" s="830">
        <f t="shared" ref="E44:L44" si="23">SUM(E45:E46)</f>
        <v>0</v>
      </c>
      <c r="F44" s="831">
        <f t="shared" si="23"/>
        <v>0</v>
      </c>
      <c r="G44" s="832">
        <f t="shared" si="23"/>
        <v>0</v>
      </c>
      <c r="H44" s="832">
        <f t="shared" si="23"/>
        <v>0</v>
      </c>
      <c r="I44" s="833">
        <f t="shared" si="23"/>
        <v>0</v>
      </c>
      <c r="J44" s="38">
        <f t="shared" si="23"/>
        <v>0</v>
      </c>
      <c r="K44" s="41">
        <f t="shared" si="23"/>
        <v>0</v>
      </c>
      <c r="L44" s="42">
        <f t="shared" si="23"/>
        <v>0</v>
      </c>
    </row>
    <row r="45" spans="1:12" x14ac:dyDescent="0.25">
      <c r="A45" s="164"/>
      <c r="B45" s="166" t="s">
        <v>430</v>
      </c>
      <c r="C45" s="541">
        <v>60.01</v>
      </c>
      <c r="D45" s="696">
        <f t="shared" ref="D45" si="24">SUM(F45:I45)</f>
        <v>0</v>
      </c>
      <c r="E45" s="696"/>
      <c r="F45" s="698"/>
      <c r="G45" s="809"/>
      <c r="H45" s="809"/>
      <c r="I45" s="834"/>
      <c r="J45" s="47"/>
      <c r="K45" s="50"/>
      <c r="L45" s="51"/>
    </row>
    <row r="46" spans="1:12" x14ac:dyDescent="0.25">
      <c r="A46" s="164"/>
      <c r="B46" s="166" t="s">
        <v>431</v>
      </c>
      <c r="C46" s="541">
        <v>60.03</v>
      </c>
      <c r="D46" s="696">
        <f t="shared" ref="D46" si="25">SUM(F46:I46)</f>
        <v>0</v>
      </c>
      <c r="E46" s="696"/>
      <c r="F46" s="698"/>
      <c r="G46" s="809"/>
      <c r="H46" s="809"/>
      <c r="I46" s="834"/>
      <c r="J46" s="47"/>
      <c r="K46" s="50"/>
      <c r="L46" s="51"/>
    </row>
    <row r="47" spans="1:12" x14ac:dyDescent="0.25">
      <c r="A47" s="1222" t="s">
        <v>436</v>
      </c>
      <c r="B47" s="1224"/>
      <c r="C47" s="176" t="s">
        <v>437</v>
      </c>
      <c r="D47" s="830">
        <f t="shared" ref="D47:L47" si="26">SUM(D48:D51)</f>
        <v>900</v>
      </c>
      <c r="E47" s="835">
        <f t="shared" ref="E47" si="27">SUM(E48:E51)</f>
        <v>0</v>
      </c>
      <c r="F47" s="831">
        <f t="shared" si="26"/>
        <v>891</v>
      </c>
      <c r="G47" s="832">
        <f t="shared" si="26"/>
        <v>9</v>
      </c>
      <c r="H47" s="832">
        <f t="shared" si="26"/>
        <v>0</v>
      </c>
      <c r="I47" s="833">
        <f t="shared" si="26"/>
        <v>0</v>
      </c>
      <c r="J47" s="859">
        <f t="shared" si="26"/>
        <v>400</v>
      </c>
      <c r="K47" s="860">
        <f t="shared" si="26"/>
        <v>91</v>
      </c>
      <c r="L47" s="861">
        <f t="shared" si="26"/>
        <v>91</v>
      </c>
    </row>
    <row r="48" spans="1:12" x14ac:dyDescent="0.25">
      <c r="A48" s="61"/>
      <c r="B48" s="62" t="s">
        <v>438</v>
      </c>
      <c r="C48" s="177" t="s">
        <v>439</v>
      </c>
      <c r="D48" s="696">
        <f t="shared" ref="D48" si="28">SUM(F48:I48)</f>
        <v>900</v>
      </c>
      <c r="E48" s="697"/>
      <c r="F48" s="698">
        <v>891</v>
      </c>
      <c r="G48" s="809">
        <v>9</v>
      </c>
      <c r="H48" s="809">
        <v>0</v>
      </c>
      <c r="I48" s="834">
        <v>0</v>
      </c>
      <c r="J48" s="862">
        <v>400</v>
      </c>
      <c r="K48" s="863">
        <v>91</v>
      </c>
      <c r="L48" s="864">
        <v>91</v>
      </c>
    </row>
    <row r="49" spans="1:12" x14ac:dyDescent="0.25">
      <c r="A49" s="640"/>
      <c r="B49" s="641" t="s">
        <v>440</v>
      </c>
      <c r="C49" s="642" t="s">
        <v>441</v>
      </c>
      <c r="D49" s="124">
        <v>0</v>
      </c>
      <c r="E49" s="124"/>
      <c r="F49" s="126"/>
      <c r="G49" s="125"/>
      <c r="H49" s="125"/>
      <c r="I49" s="128"/>
      <c r="J49" s="125"/>
      <c r="K49" s="643"/>
      <c r="L49" s="644"/>
    </row>
    <row r="50" spans="1:12" ht="15.75" thickBot="1" x14ac:dyDescent="0.3">
      <c r="A50" s="542"/>
      <c r="B50" s="543" t="s">
        <v>442</v>
      </c>
      <c r="C50" s="544" t="s">
        <v>443</v>
      </c>
      <c r="D50" s="203">
        <v>0</v>
      </c>
      <c r="E50" s="203"/>
      <c r="F50" s="206"/>
      <c r="G50" s="204"/>
      <c r="H50" s="204"/>
      <c r="I50" s="208"/>
      <c r="J50" s="204"/>
      <c r="K50" s="545"/>
      <c r="L50" s="546"/>
    </row>
    <row r="51" spans="1:12" ht="26.25" thickTop="1" x14ac:dyDescent="0.25">
      <c r="A51" s="209" t="s">
        <v>470</v>
      </c>
      <c r="B51" s="210" t="s">
        <v>471</v>
      </c>
    </row>
    <row r="52" spans="1:12" x14ac:dyDescent="0.25">
      <c r="A52" s="1232" t="s">
        <v>472</v>
      </c>
      <c r="B52" s="1232"/>
      <c r="J52" s="610"/>
      <c r="K52" s="610"/>
      <c r="L52" s="610"/>
    </row>
    <row r="53" spans="1:12" x14ac:dyDescent="0.25">
      <c r="A53" s="1227" t="s">
        <v>473</v>
      </c>
      <c r="B53" s="1227"/>
    </row>
    <row r="54" spans="1:12" x14ac:dyDescent="0.25">
      <c r="A54" s="1227" t="s">
        <v>474</v>
      </c>
      <c r="B54" s="1227"/>
      <c r="F54" s="1349" t="s">
        <v>543</v>
      </c>
      <c r="G54" s="1349"/>
      <c r="H54" s="1349"/>
      <c r="I54" s="1349"/>
      <c r="J54" s="1349"/>
      <c r="K54" s="1349"/>
      <c r="L54" s="1349"/>
    </row>
    <row r="55" spans="1:12" ht="25.5" x14ac:dyDescent="0.25">
      <c r="A55" s="215"/>
      <c r="B55" s="215" t="s">
        <v>475</v>
      </c>
      <c r="F55" s="1349" t="s">
        <v>544</v>
      </c>
      <c r="G55" s="1349"/>
      <c r="H55" s="1349"/>
      <c r="I55" s="1349"/>
      <c r="J55" s="1349"/>
      <c r="K55" s="1349"/>
      <c r="L55" s="1349"/>
    </row>
  </sheetData>
  <mergeCells count="41">
    <mergeCell ref="F55:L55"/>
    <mergeCell ref="A35:B35"/>
    <mergeCell ref="A37:B37"/>
    <mergeCell ref="A38:B38"/>
    <mergeCell ref="A40:B40"/>
    <mergeCell ref="A41:B41"/>
    <mergeCell ref="A43:B43"/>
    <mergeCell ref="A42:B42"/>
    <mergeCell ref="A47:B47"/>
    <mergeCell ref="A44:B44"/>
    <mergeCell ref="A52:B52"/>
    <mergeCell ref="A53:B53"/>
    <mergeCell ref="A54:B54"/>
    <mergeCell ref="F54:L54"/>
    <mergeCell ref="A34:B34"/>
    <mergeCell ref="A11:B11"/>
    <mergeCell ref="A12:B12"/>
    <mergeCell ref="A13:B13"/>
    <mergeCell ref="A14:B14"/>
    <mergeCell ref="A17:B17"/>
    <mergeCell ref="A19:B19"/>
    <mergeCell ref="A21:B21"/>
    <mergeCell ref="A22:B22"/>
    <mergeCell ref="A29:B29"/>
    <mergeCell ref="A31:B31"/>
    <mergeCell ref="A33:B33"/>
    <mergeCell ref="J8:L8"/>
    <mergeCell ref="J9:J10"/>
    <mergeCell ref="K9:K10"/>
    <mergeCell ref="L9:L10"/>
    <mergeCell ref="A1:B1"/>
    <mergeCell ref="A2:B2"/>
    <mergeCell ref="A3:B3"/>
    <mergeCell ref="A4:B4"/>
    <mergeCell ref="A5:L5"/>
    <mergeCell ref="A6:L6"/>
    <mergeCell ref="A8:B10"/>
    <mergeCell ref="C8:C10"/>
    <mergeCell ref="D8:D10"/>
    <mergeCell ref="E8:E10"/>
    <mergeCell ref="F8:I8"/>
  </mergeCells>
  <phoneticPr fontId="45" type="noConversion"/>
  <printOptions horizontalCentered="1" verticalCentered="1"/>
  <pageMargins left="0.39370078740157483" right="0.19685039370078741" top="0.39370078740157483" bottom="0.19685039370078741" header="0.19685039370078741" footer="0.31496062992125984"/>
  <pageSetup paperSize="9" scale="62" orientation="landscape" r:id="rId1"/>
  <headerFooter scaleWithDoc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0D06-E376-4F1D-A69C-6C0E34E8F29B}">
  <sheetPr>
    <tabColor rgb="FF7030A0"/>
  </sheetPr>
  <dimension ref="A1:N55"/>
  <sheetViews>
    <sheetView showZeros="0" zoomScaleNormal="100" workbookViewId="0">
      <selection activeCell="S20" sqref="S20"/>
    </sheetView>
  </sheetViews>
  <sheetFormatPr defaultRowHeight="15" x14ac:dyDescent="0.25"/>
  <cols>
    <col min="2" max="2" width="81" customWidth="1"/>
    <col min="3" max="3" width="11.5703125" customWidth="1"/>
    <col min="4" max="5" width="10.7109375" customWidth="1"/>
    <col min="6" max="6" width="12.140625" customWidth="1"/>
    <col min="7" max="12" width="10.7109375" customWidth="1"/>
    <col min="14" max="14" width="11.140625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548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spans="1:14" ht="16.5" thickBot="1" x14ac:dyDescent="0.3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ht="17.25" thickTop="1" thickBot="1" x14ac:dyDescent="0.3">
      <c r="A5" s="2"/>
      <c r="B5" s="2"/>
      <c r="C5" s="636">
        <f>SUM(E5:H5)</f>
        <v>4347</v>
      </c>
      <c r="D5" s="637">
        <v>0</v>
      </c>
      <c r="E5" s="637">
        <f>F13</f>
        <v>1003</v>
      </c>
      <c r="F5" s="637">
        <f t="shared" ref="F5:H5" si="0">G13</f>
        <v>1090</v>
      </c>
      <c r="G5" s="637">
        <f t="shared" si="0"/>
        <v>1117</v>
      </c>
      <c r="H5" s="638">
        <f t="shared" si="0"/>
        <v>1137</v>
      </c>
      <c r="I5" s="635"/>
      <c r="J5" s="637">
        <f>J12</f>
        <v>4401</v>
      </c>
      <c r="K5" s="637">
        <f t="shared" ref="K5" si="1">K12</f>
        <v>4401</v>
      </c>
      <c r="L5" s="637">
        <f>L12</f>
        <v>4401</v>
      </c>
      <c r="N5" s="637"/>
    </row>
    <row r="6" spans="1:14" ht="18.75" thickTop="1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4" ht="18" x14ac:dyDescent="0.25">
      <c r="A7" s="1181" t="s">
        <v>581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thickTop="1" thickBot="1" x14ac:dyDescent="0.3">
      <c r="A9" s="1182" t="s">
        <v>5</v>
      </c>
      <c r="B9" s="1183"/>
      <c r="C9" s="1330" t="s">
        <v>6</v>
      </c>
      <c r="D9" s="1191" t="s">
        <v>575</v>
      </c>
      <c r="E9" s="1194" t="s">
        <v>7</v>
      </c>
      <c r="F9" s="1299" t="s">
        <v>8</v>
      </c>
      <c r="G9" s="1300"/>
      <c r="H9" s="1300"/>
      <c r="I9" s="1301"/>
      <c r="J9" s="1340" t="s">
        <v>9</v>
      </c>
      <c r="K9" s="1302"/>
      <c r="L9" s="1303"/>
    </row>
    <row r="10" spans="1:14" ht="15.75" thickBot="1" x14ac:dyDescent="0.3">
      <c r="A10" s="1184"/>
      <c r="B10" s="1185"/>
      <c r="C10" s="1331"/>
      <c r="D10" s="1192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76">
        <v>2027</v>
      </c>
      <c r="K10" s="1378">
        <v>2028</v>
      </c>
      <c r="L10" s="1380">
        <v>2029</v>
      </c>
      <c r="N10" s="222"/>
    </row>
    <row r="11" spans="1:14" ht="15.75" thickBot="1" x14ac:dyDescent="0.3">
      <c r="A11" s="1186"/>
      <c r="B11" s="1187"/>
      <c r="C11" s="1332"/>
      <c r="D11" s="1192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77"/>
      <c r="K11" s="1379"/>
      <c r="L11" s="1381"/>
      <c r="N11" s="227"/>
    </row>
    <row r="12" spans="1:14" ht="16.5" customHeight="1" thickTop="1" thickBot="1" x14ac:dyDescent="0.3">
      <c r="A12" s="1374" t="s">
        <v>15</v>
      </c>
      <c r="B12" s="1375"/>
      <c r="C12" s="750"/>
      <c r="D12" s="751">
        <f>D13+D40</f>
        <v>4347</v>
      </c>
      <c r="E12" s="752">
        <f t="shared" ref="E12:L12" si="2">E13+E40</f>
        <v>0</v>
      </c>
      <c r="F12" s="753">
        <f>F13+F40</f>
        <v>1003</v>
      </c>
      <c r="G12" s="754">
        <f t="shared" si="2"/>
        <v>1090</v>
      </c>
      <c r="H12" s="754">
        <f t="shared" si="2"/>
        <v>1117</v>
      </c>
      <c r="I12" s="755">
        <f t="shared" si="2"/>
        <v>1137</v>
      </c>
      <c r="J12" s="754">
        <f t="shared" si="2"/>
        <v>4401</v>
      </c>
      <c r="K12" s="756">
        <f t="shared" si="2"/>
        <v>4401</v>
      </c>
      <c r="L12" s="757">
        <f t="shared" si="2"/>
        <v>4401</v>
      </c>
      <c r="N12" s="753">
        <f t="shared" ref="N12" si="3">N13+N40</f>
        <v>849892</v>
      </c>
    </row>
    <row r="13" spans="1:14" ht="17.25" thickTop="1" thickBot="1" x14ac:dyDescent="0.3">
      <c r="A13" s="1202" t="s">
        <v>16</v>
      </c>
      <c r="B13" s="1203"/>
      <c r="C13" s="518"/>
      <c r="D13" s="836">
        <f>D14</f>
        <v>4347</v>
      </c>
      <c r="E13" s="836">
        <f t="shared" ref="E13:N13" si="4">E14</f>
        <v>0</v>
      </c>
      <c r="F13" s="837">
        <f>F14</f>
        <v>1003</v>
      </c>
      <c r="G13" s="838">
        <f t="shared" si="4"/>
        <v>1090</v>
      </c>
      <c r="H13" s="838">
        <f t="shared" si="4"/>
        <v>1117</v>
      </c>
      <c r="I13" s="849">
        <f t="shared" si="4"/>
        <v>1137</v>
      </c>
      <c r="J13" s="838">
        <f t="shared" si="4"/>
        <v>4401</v>
      </c>
      <c r="K13" s="850">
        <f t="shared" si="4"/>
        <v>4401</v>
      </c>
      <c r="L13" s="851">
        <f t="shared" si="4"/>
        <v>4401</v>
      </c>
      <c r="N13" s="21">
        <f t="shared" si="4"/>
        <v>849892</v>
      </c>
    </row>
    <row r="14" spans="1:14" ht="15.75" thickBot="1" x14ac:dyDescent="0.3">
      <c r="A14" s="1284" t="s">
        <v>17</v>
      </c>
      <c r="B14" s="1334"/>
      <c r="C14" s="519" t="s">
        <v>18</v>
      </c>
      <c r="D14" s="477">
        <f>D16+D19+D21+D23+D37</f>
        <v>4347</v>
      </c>
      <c r="E14" s="477">
        <f t="shared" ref="E14:L14" si="5">E16+E19+E21+E23+E37</f>
        <v>0</v>
      </c>
      <c r="F14" s="479">
        <f>F16+F19+F21+F23+F37</f>
        <v>1003</v>
      </c>
      <c r="G14" s="480">
        <f t="shared" si="5"/>
        <v>1090</v>
      </c>
      <c r="H14" s="480">
        <f t="shared" si="5"/>
        <v>1117</v>
      </c>
      <c r="I14" s="481">
        <f t="shared" si="5"/>
        <v>1137</v>
      </c>
      <c r="J14" s="480">
        <f t="shared" si="5"/>
        <v>4401</v>
      </c>
      <c r="K14" s="482">
        <f t="shared" si="5"/>
        <v>4401</v>
      </c>
      <c r="L14" s="483">
        <f t="shared" si="5"/>
        <v>4401</v>
      </c>
      <c r="N14" s="479">
        <f t="shared" ref="N14" si="6">N16+N19+N21+N23+N37</f>
        <v>849892</v>
      </c>
    </row>
    <row r="15" spans="1:14" x14ac:dyDescent="0.25">
      <c r="A15" s="1204" t="s">
        <v>19</v>
      </c>
      <c r="B15" s="1205"/>
      <c r="C15" s="29" t="s">
        <v>20</v>
      </c>
      <c r="D15" s="30">
        <f>D16+D19+D21</f>
        <v>576</v>
      </c>
      <c r="E15" s="30"/>
      <c r="F15" s="31">
        <f t="shared" ref="F15:L15" si="7">F16+F19+F21</f>
        <v>138</v>
      </c>
      <c r="G15" s="31">
        <f t="shared" si="7"/>
        <v>148</v>
      </c>
      <c r="H15" s="31">
        <f t="shared" si="7"/>
        <v>143</v>
      </c>
      <c r="I15" s="32">
        <f t="shared" si="7"/>
        <v>147</v>
      </c>
      <c r="J15" s="33">
        <f t="shared" si="7"/>
        <v>630</v>
      </c>
      <c r="K15" s="34">
        <f t="shared" si="7"/>
        <v>630</v>
      </c>
      <c r="L15" s="35">
        <f t="shared" si="7"/>
        <v>630</v>
      </c>
      <c r="N15" s="31">
        <f t="shared" ref="N15" si="8">N16+N19+N21</f>
        <v>125698</v>
      </c>
    </row>
    <row r="16" spans="1:14" ht="15" customHeight="1" x14ac:dyDescent="0.25">
      <c r="A16" s="1206" t="s">
        <v>21</v>
      </c>
      <c r="B16" s="1207"/>
      <c r="C16" s="36" t="s">
        <v>22</v>
      </c>
      <c r="D16" s="37">
        <f>SUM(D17:D18)</f>
        <v>554</v>
      </c>
      <c r="E16" s="485">
        <f t="shared" ref="E16:L16" si="9">SUM(E17:E18)</f>
        <v>0</v>
      </c>
      <c r="F16" s="40">
        <f t="shared" si="9"/>
        <v>135</v>
      </c>
      <c r="G16" s="38">
        <f t="shared" si="9"/>
        <v>135</v>
      </c>
      <c r="H16" s="38">
        <f t="shared" si="9"/>
        <v>140</v>
      </c>
      <c r="I16" s="90">
        <f t="shared" si="9"/>
        <v>144</v>
      </c>
      <c r="J16" s="38">
        <f t="shared" si="9"/>
        <v>608</v>
      </c>
      <c r="K16" s="41">
        <f t="shared" si="9"/>
        <v>608</v>
      </c>
      <c r="L16" s="42">
        <f t="shared" si="9"/>
        <v>608</v>
      </c>
      <c r="N16" s="40">
        <f t="shared" ref="N16" si="10">SUM(N17:N18)</f>
        <v>123116</v>
      </c>
    </row>
    <row r="17" spans="1:14" x14ac:dyDescent="0.25">
      <c r="A17" s="43"/>
      <c r="B17" s="44" t="s">
        <v>23</v>
      </c>
      <c r="C17" s="45" t="s">
        <v>24</v>
      </c>
      <c r="D17" s="46">
        <f>SUM(F17:I17)</f>
        <v>506</v>
      </c>
      <c r="E17" s="486"/>
      <c r="F17" s="49">
        <v>123</v>
      </c>
      <c r="G17" s="47">
        <v>123</v>
      </c>
      <c r="H17" s="47">
        <v>128</v>
      </c>
      <c r="I17" s="67">
        <v>132</v>
      </c>
      <c r="J17" s="47">
        <v>560</v>
      </c>
      <c r="K17" s="50">
        <v>560</v>
      </c>
      <c r="L17" s="51">
        <v>560</v>
      </c>
      <c r="N17" s="49">
        <v>113400</v>
      </c>
    </row>
    <row r="18" spans="1:14" x14ac:dyDescent="0.25">
      <c r="A18" s="61"/>
      <c r="B18" s="62" t="s">
        <v>53</v>
      </c>
      <c r="C18" s="45" t="s">
        <v>54</v>
      </c>
      <c r="D18" s="63">
        <f t="shared" ref="D18" si="11">SUM(F18:I18)</f>
        <v>48</v>
      </c>
      <c r="E18" s="319"/>
      <c r="F18" s="73">
        <v>12</v>
      </c>
      <c r="G18" s="64">
        <v>12</v>
      </c>
      <c r="H18" s="64">
        <v>12</v>
      </c>
      <c r="I18" s="75">
        <v>12</v>
      </c>
      <c r="J18" s="64">
        <v>48</v>
      </c>
      <c r="K18" s="77">
        <v>48</v>
      </c>
      <c r="L18" s="78">
        <v>48</v>
      </c>
      <c r="N18" s="73">
        <v>9716</v>
      </c>
    </row>
    <row r="19" spans="1:14" ht="15" customHeight="1" x14ac:dyDescent="0.25">
      <c r="A19" s="1206" t="s">
        <v>57</v>
      </c>
      <c r="B19" s="1207"/>
      <c r="C19" s="36" t="s">
        <v>58</v>
      </c>
      <c r="D19" s="103">
        <f>D20</f>
        <v>10</v>
      </c>
      <c r="E19" s="491">
        <f t="shared" ref="E19:N19" si="12">E20</f>
        <v>0</v>
      </c>
      <c r="F19" s="105">
        <f t="shared" si="12"/>
        <v>0</v>
      </c>
      <c r="G19" s="104">
        <f t="shared" si="12"/>
        <v>10</v>
      </c>
      <c r="H19" s="104">
        <f t="shared" si="12"/>
        <v>0</v>
      </c>
      <c r="I19" s="492">
        <f t="shared" si="12"/>
        <v>0</v>
      </c>
      <c r="J19" s="104">
        <f t="shared" si="12"/>
        <v>10</v>
      </c>
      <c r="K19" s="106">
        <f t="shared" si="12"/>
        <v>10</v>
      </c>
      <c r="L19" s="107">
        <f t="shared" si="12"/>
        <v>10</v>
      </c>
      <c r="N19" s="105">
        <f t="shared" si="12"/>
        <v>0</v>
      </c>
    </row>
    <row r="20" spans="1:14" x14ac:dyDescent="0.25">
      <c r="A20" s="61"/>
      <c r="B20" s="62" t="s">
        <v>69</v>
      </c>
      <c r="C20" s="45" t="s">
        <v>70</v>
      </c>
      <c r="D20" s="46">
        <f t="shared" ref="D20" si="13">SUM(F20:I20)</f>
        <v>10</v>
      </c>
      <c r="E20" s="486"/>
      <c r="F20" s="49"/>
      <c r="G20" s="47">
        <v>10</v>
      </c>
      <c r="H20" s="47"/>
      <c r="I20" s="67"/>
      <c r="J20" s="47">
        <v>10</v>
      </c>
      <c r="K20" s="50">
        <v>10</v>
      </c>
      <c r="L20" s="51">
        <v>10</v>
      </c>
      <c r="N20" s="49"/>
    </row>
    <row r="21" spans="1:14" x14ac:dyDescent="0.25">
      <c r="A21" s="1206" t="s">
        <v>73</v>
      </c>
      <c r="B21" s="1207"/>
      <c r="C21" s="36" t="s">
        <v>74</v>
      </c>
      <c r="D21" s="37">
        <f>D22</f>
        <v>12</v>
      </c>
      <c r="E21" s="485">
        <f t="shared" ref="E21:N21" si="14">E22</f>
        <v>0</v>
      </c>
      <c r="F21" s="40">
        <f t="shared" si="14"/>
        <v>3</v>
      </c>
      <c r="G21" s="38">
        <f t="shared" si="14"/>
        <v>3</v>
      </c>
      <c r="H21" s="38">
        <f t="shared" si="14"/>
        <v>3</v>
      </c>
      <c r="I21" s="90">
        <f t="shared" si="14"/>
        <v>3</v>
      </c>
      <c r="J21" s="38">
        <f t="shared" si="14"/>
        <v>12</v>
      </c>
      <c r="K21" s="41">
        <f t="shared" si="14"/>
        <v>12</v>
      </c>
      <c r="L21" s="42">
        <f t="shared" si="14"/>
        <v>12</v>
      </c>
      <c r="N21" s="40">
        <f t="shared" si="14"/>
        <v>2582</v>
      </c>
    </row>
    <row r="22" spans="1:14" x14ac:dyDescent="0.25">
      <c r="A22" s="61"/>
      <c r="B22" s="71" t="s">
        <v>87</v>
      </c>
      <c r="C22" s="45" t="s">
        <v>88</v>
      </c>
      <c r="D22" s="46">
        <f t="shared" ref="D22" si="15">SUM(F22:I22)</f>
        <v>12</v>
      </c>
      <c r="E22" s="486"/>
      <c r="F22" s="49">
        <v>3</v>
      </c>
      <c r="G22" s="47">
        <v>3</v>
      </c>
      <c r="H22" s="47">
        <v>3</v>
      </c>
      <c r="I22" s="67">
        <v>3</v>
      </c>
      <c r="J22" s="47">
        <v>12</v>
      </c>
      <c r="K22" s="50">
        <v>12</v>
      </c>
      <c r="L22" s="51">
        <v>12</v>
      </c>
      <c r="N22" s="49">
        <v>2582</v>
      </c>
    </row>
    <row r="23" spans="1:14" x14ac:dyDescent="0.25">
      <c r="A23" s="1347" t="s">
        <v>91</v>
      </c>
      <c r="B23" s="1348"/>
      <c r="C23" s="520" t="s">
        <v>92</v>
      </c>
      <c r="D23" s="521">
        <f>D24+D31+D33+D35+D36</f>
        <v>0</v>
      </c>
      <c r="E23" s="521">
        <f t="shared" ref="E23:L23" si="16">E24+E31+E33+E35+E36</f>
        <v>0</v>
      </c>
      <c r="F23" s="522">
        <f t="shared" si="16"/>
        <v>0</v>
      </c>
      <c r="G23" s="523">
        <f t="shared" si="16"/>
        <v>0</v>
      </c>
      <c r="H23" s="523">
        <f t="shared" si="16"/>
        <v>0</v>
      </c>
      <c r="I23" s="524">
        <f t="shared" si="16"/>
        <v>0</v>
      </c>
      <c r="J23" s="525">
        <f t="shared" si="16"/>
        <v>0</v>
      </c>
      <c r="K23" s="526">
        <f t="shared" si="16"/>
        <v>0</v>
      </c>
      <c r="L23" s="527">
        <f t="shared" si="16"/>
        <v>0</v>
      </c>
      <c r="N23" s="522"/>
    </row>
    <row r="24" spans="1:14" x14ac:dyDescent="0.25">
      <c r="A24" s="1206" t="s">
        <v>93</v>
      </c>
      <c r="B24" s="1207"/>
      <c r="C24" s="528" t="s">
        <v>94</v>
      </c>
      <c r="D24" s="529">
        <f>SUM(D25:D30)</f>
        <v>0</v>
      </c>
      <c r="E24" s="529">
        <f t="shared" ref="E24:L24" si="17">SUM(E25:E30)</f>
        <v>0</v>
      </c>
      <c r="F24" s="530">
        <f t="shared" si="17"/>
        <v>0</v>
      </c>
      <c r="G24" s="531">
        <f t="shared" si="17"/>
        <v>0</v>
      </c>
      <c r="H24" s="531">
        <f t="shared" si="17"/>
        <v>0</v>
      </c>
      <c r="I24" s="532">
        <f t="shared" si="17"/>
        <v>0</v>
      </c>
      <c r="J24" s="531">
        <f t="shared" si="17"/>
        <v>0</v>
      </c>
      <c r="K24" s="531">
        <f t="shared" si="17"/>
        <v>0</v>
      </c>
      <c r="L24" s="532">
        <f t="shared" si="17"/>
        <v>0</v>
      </c>
      <c r="N24" s="530"/>
    </row>
    <row r="25" spans="1:14" x14ac:dyDescent="0.25">
      <c r="A25" s="61"/>
      <c r="B25" s="62" t="s">
        <v>95</v>
      </c>
      <c r="C25" s="533" t="s">
        <v>96</v>
      </c>
      <c r="D25" s="46">
        <f t="shared" ref="D25:D30" si="18">SUM(F25:I25)</f>
        <v>0</v>
      </c>
      <c r="E25" s="46"/>
      <c r="F25" s="49"/>
      <c r="G25" s="47"/>
      <c r="H25" s="47"/>
      <c r="I25" s="67"/>
      <c r="J25" s="47"/>
      <c r="K25" s="50"/>
      <c r="L25" s="51"/>
      <c r="N25" s="49"/>
    </row>
    <row r="26" spans="1:14" x14ac:dyDescent="0.25">
      <c r="A26" s="61"/>
      <c r="B26" s="62" t="s">
        <v>97</v>
      </c>
      <c r="C26" s="533" t="s">
        <v>98</v>
      </c>
      <c r="D26" s="46">
        <f t="shared" si="18"/>
        <v>0</v>
      </c>
      <c r="E26" s="46"/>
      <c r="F26" s="49"/>
      <c r="G26" s="47"/>
      <c r="H26" s="47"/>
      <c r="I26" s="67"/>
      <c r="J26" s="47"/>
      <c r="K26" s="50"/>
      <c r="L26" s="51"/>
      <c r="N26" s="49"/>
    </row>
    <row r="27" spans="1:14" x14ac:dyDescent="0.25">
      <c r="A27" s="61"/>
      <c r="B27" s="62" t="s">
        <v>99</v>
      </c>
      <c r="C27" s="533" t="s">
        <v>100</v>
      </c>
      <c r="D27" s="46">
        <f t="shared" si="18"/>
        <v>0</v>
      </c>
      <c r="E27" s="46"/>
      <c r="F27" s="49"/>
      <c r="G27" s="47"/>
      <c r="H27" s="47"/>
      <c r="I27" s="67"/>
      <c r="J27" s="171"/>
      <c r="K27" s="174"/>
      <c r="L27" s="175"/>
      <c r="N27" s="49"/>
    </row>
    <row r="28" spans="1:14" x14ac:dyDescent="0.25">
      <c r="A28" s="61"/>
      <c r="B28" s="62" t="s">
        <v>109</v>
      </c>
      <c r="C28" s="533" t="s">
        <v>110</v>
      </c>
      <c r="D28" s="46">
        <f t="shared" si="18"/>
        <v>0</v>
      </c>
      <c r="E28" s="46"/>
      <c r="F28" s="49"/>
      <c r="G28" s="47"/>
      <c r="H28" s="47"/>
      <c r="I28" s="67"/>
      <c r="J28" s="47"/>
      <c r="K28" s="50"/>
      <c r="L28" s="51"/>
      <c r="N28" s="49"/>
    </row>
    <row r="29" spans="1:14" x14ac:dyDescent="0.25">
      <c r="A29" s="61"/>
      <c r="B29" s="86" t="s">
        <v>111</v>
      </c>
      <c r="C29" s="533" t="s">
        <v>112</v>
      </c>
      <c r="D29" s="46">
        <f>SUM(F29:I29)</f>
        <v>0</v>
      </c>
      <c r="E29" s="46"/>
      <c r="F29" s="49"/>
      <c r="G29" s="47"/>
      <c r="H29" s="47"/>
      <c r="I29" s="67"/>
      <c r="J29" s="47"/>
      <c r="K29" s="50"/>
      <c r="L29" s="51"/>
      <c r="N29" s="49"/>
    </row>
    <row r="30" spans="1:14" x14ac:dyDescent="0.25">
      <c r="A30" s="61"/>
      <c r="B30" s="62" t="s">
        <v>113</v>
      </c>
      <c r="C30" s="533" t="s">
        <v>114</v>
      </c>
      <c r="D30" s="46">
        <f t="shared" si="18"/>
        <v>0</v>
      </c>
      <c r="E30" s="46"/>
      <c r="F30" s="49"/>
      <c r="G30" s="47"/>
      <c r="H30" s="47"/>
      <c r="I30" s="67"/>
      <c r="J30" s="47"/>
      <c r="K30" s="50"/>
      <c r="L30" s="51"/>
      <c r="N30" s="49"/>
    </row>
    <row r="31" spans="1:14" x14ac:dyDescent="0.25">
      <c r="A31" s="1198" t="s">
        <v>133</v>
      </c>
      <c r="B31" s="1199"/>
      <c r="C31" s="528" t="s">
        <v>134</v>
      </c>
      <c r="D31" s="46">
        <f>SUM(D32)</f>
        <v>0</v>
      </c>
      <c r="E31" s="46">
        <f t="shared" ref="E31:L31" si="19">SUM(E32)</f>
        <v>0</v>
      </c>
      <c r="F31" s="49">
        <f t="shared" si="19"/>
        <v>0</v>
      </c>
      <c r="G31" s="47">
        <f t="shared" si="19"/>
        <v>0</v>
      </c>
      <c r="H31" s="47">
        <f t="shared" si="19"/>
        <v>0</v>
      </c>
      <c r="I31" s="67">
        <f t="shared" si="19"/>
        <v>0</v>
      </c>
      <c r="J31" s="47">
        <f t="shared" si="19"/>
        <v>0</v>
      </c>
      <c r="K31" s="50">
        <f t="shared" si="19"/>
        <v>0</v>
      </c>
      <c r="L31" s="51">
        <f t="shared" si="19"/>
        <v>0</v>
      </c>
      <c r="N31" s="49"/>
    </row>
    <row r="32" spans="1:14" x14ac:dyDescent="0.25">
      <c r="A32" s="61"/>
      <c r="B32" s="62" t="s">
        <v>139</v>
      </c>
      <c r="C32" s="533" t="s">
        <v>140</v>
      </c>
      <c r="D32" s="63">
        <f t="shared" ref="D32" si="20">SUM(F32:I32)</f>
        <v>0</v>
      </c>
      <c r="E32" s="63"/>
      <c r="F32" s="73"/>
      <c r="G32" s="64"/>
      <c r="H32" s="64"/>
      <c r="I32" s="75"/>
      <c r="J32" s="64"/>
      <c r="K32" s="77"/>
      <c r="L32" s="78"/>
      <c r="N32" s="73"/>
    </row>
    <row r="33" spans="1:14" x14ac:dyDescent="0.25">
      <c r="A33" s="1206" t="s">
        <v>141</v>
      </c>
      <c r="B33" s="1207"/>
      <c r="C33" s="528" t="s">
        <v>142</v>
      </c>
      <c r="D33" s="170">
        <f>SUM(D34)</f>
        <v>0</v>
      </c>
      <c r="E33" s="170">
        <f t="shared" ref="E33:L33" si="21">SUM(E34)</f>
        <v>0</v>
      </c>
      <c r="F33" s="173">
        <f t="shared" si="21"/>
        <v>0</v>
      </c>
      <c r="G33" s="171">
        <f t="shared" si="21"/>
        <v>0</v>
      </c>
      <c r="H33" s="171">
        <f t="shared" si="21"/>
        <v>0</v>
      </c>
      <c r="I33" s="534">
        <f t="shared" si="21"/>
        <v>0</v>
      </c>
      <c r="J33" s="171">
        <f t="shared" si="21"/>
        <v>0</v>
      </c>
      <c r="K33" s="174">
        <f t="shared" si="21"/>
        <v>0</v>
      </c>
      <c r="L33" s="175">
        <f t="shared" si="21"/>
        <v>0</v>
      </c>
      <c r="N33" s="173"/>
    </row>
    <row r="34" spans="1:14" x14ac:dyDescent="0.25">
      <c r="A34" s="61"/>
      <c r="B34" s="62" t="s">
        <v>143</v>
      </c>
      <c r="C34" s="533" t="s">
        <v>144</v>
      </c>
      <c r="D34" s="46">
        <f t="shared" ref="D34:D36" si="22">SUM(F34:I34)</f>
        <v>0</v>
      </c>
      <c r="E34" s="46"/>
      <c r="F34" s="49"/>
      <c r="G34" s="47"/>
      <c r="H34" s="47"/>
      <c r="I34" s="67"/>
      <c r="J34" s="47"/>
      <c r="K34" s="50"/>
      <c r="L34" s="51"/>
      <c r="N34" s="49"/>
    </row>
    <row r="35" spans="1:14" x14ac:dyDescent="0.25">
      <c r="A35" s="1210" t="s">
        <v>151</v>
      </c>
      <c r="B35" s="1211"/>
      <c r="C35" s="528" t="s">
        <v>152</v>
      </c>
      <c r="D35" s="46">
        <f t="shared" si="22"/>
        <v>0</v>
      </c>
      <c r="E35" s="46"/>
      <c r="F35" s="49"/>
      <c r="G35" s="47"/>
      <c r="H35" s="47"/>
      <c r="I35" s="67"/>
      <c r="J35" s="47"/>
      <c r="K35" s="50"/>
      <c r="L35" s="51"/>
      <c r="N35" s="49"/>
    </row>
    <row r="36" spans="1:14" x14ac:dyDescent="0.25">
      <c r="A36" s="1210" t="s">
        <v>155</v>
      </c>
      <c r="B36" s="1211"/>
      <c r="C36" s="528" t="s">
        <v>156</v>
      </c>
      <c r="D36" s="46">
        <f t="shared" si="22"/>
        <v>0</v>
      </c>
      <c r="E36" s="46"/>
      <c r="F36" s="49"/>
      <c r="G36" s="47"/>
      <c r="H36" s="47"/>
      <c r="I36" s="67"/>
      <c r="J36" s="47"/>
      <c r="K36" s="50"/>
      <c r="L36" s="51"/>
      <c r="N36" s="49"/>
    </row>
    <row r="37" spans="1:14" x14ac:dyDescent="0.25">
      <c r="A37" s="1350" t="s">
        <v>291</v>
      </c>
      <c r="B37" s="1351"/>
      <c r="C37" s="520" t="s">
        <v>292</v>
      </c>
      <c r="D37" s="535">
        <f t="shared" ref="D37:N37" si="23">D38</f>
        <v>3771</v>
      </c>
      <c r="E37" s="535"/>
      <c r="F37" s="536">
        <f t="shared" si="23"/>
        <v>865</v>
      </c>
      <c r="G37" s="537">
        <f t="shared" si="23"/>
        <v>942</v>
      </c>
      <c r="H37" s="537">
        <f t="shared" si="23"/>
        <v>974</v>
      </c>
      <c r="I37" s="538">
        <f t="shared" si="23"/>
        <v>990</v>
      </c>
      <c r="J37" s="537">
        <f t="shared" si="23"/>
        <v>3771</v>
      </c>
      <c r="K37" s="539">
        <f t="shared" si="23"/>
        <v>3771</v>
      </c>
      <c r="L37" s="538">
        <f t="shared" si="23"/>
        <v>3771</v>
      </c>
      <c r="N37" s="536">
        <f t="shared" si="23"/>
        <v>724194</v>
      </c>
    </row>
    <row r="38" spans="1:14" x14ac:dyDescent="0.25">
      <c r="A38" s="1214" t="s">
        <v>293</v>
      </c>
      <c r="B38" s="1215"/>
      <c r="C38" s="528" t="s">
        <v>294</v>
      </c>
      <c r="D38" s="63">
        <f>SUM(D39)</f>
        <v>3771</v>
      </c>
      <c r="E38" s="63">
        <f t="shared" ref="E38:N38" si="24">SUM(E39)</f>
        <v>0</v>
      </c>
      <c r="F38" s="73">
        <f t="shared" si="24"/>
        <v>865</v>
      </c>
      <c r="G38" s="64">
        <f t="shared" si="24"/>
        <v>942</v>
      </c>
      <c r="H38" s="64">
        <f t="shared" si="24"/>
        <v>974</v>
      </c>
      <c r="I38" s="75">
        <f t="shared" si="24"/>
        <v>990</v>
      </c>
      <c r="J38" s="64">
        <f t="shared" si="24"/>
        <v>3771</v>
      </c>
      <c r="K38" s="77">
        <f t="shared" si="24"/>
        <v>3771</v>
      </c>
      <c r="L38" s="78">
        <f t="shared" si="24"/>
        <v>3771</v>
      </c>
      <c r="N38" s="73">
        <f t="shared" si="24"/>
        <v>724194</v>
      </c>
    </row>
    <row r="39" spans="1:14" ht="15.75" thickBot="1" x14ac:dyDescent="0.3">
      <c r="A39" s="61"/>
      <c r="B39" s="100" t="s">
        <v>295</v>
      </c>
      <c r="C39" s="533" t="s">
        <v>296</v>
      </c>
      <c r="D39" s="46">
        <f t="shared" ref="D39" si="25">SUM(F39:I39)</f>
        <v>3771</v>
      </c>
      <c r="E39" s="46"/>
      <c r="F39" s="49">
        <v>865</v>
      </c>
      <c r="G39" s="47">
        <v>942</v>
      </c>
      <c r="H39" s="47">
        <v>974</v>
      </c>
      <c r="I39" s="67">
        <v>990</v>
      </c>
      <c r="J39" s="47">
        <v>3771</v>
      </c>
      <c r="K39" s="50">
        <v>3771</v>
      </c>
      <c r="L39" s="51">
        <v>3771</v>
      </c>
      <c r="N39" s="49">
        <v>724194</v>
      </c>
    </row>
    <row r="40" spans="1:14" ht="18.75" thickBot="1" x14ac:dyDescent="0.3">
      <c r="A40" s="1216" t="s">
        <v>381</v>
      </c>
      <c r="B40" s="1217"/>
      <c r="C40" s="540"/>
      <c r="D40" s="140">
        <f>D41</f>
        <v>0</v>
      </c>
      <c r="E40" s="140">
        <f t="shared" ref="E40:L40" si="26">E41</f>
        <v>0</v>
      </c>
      <c r="F40" s="143">
        <f t="shared" si="26"/>
        <v>0</v>
      </c>
      <c r="G40" s="141">
        <f t="shared" si="26"/>
        <v>0</v>
      </c>
      <c r="H40" s="141">
        <f t="shared" si="26"/>
        <v>0</v>
      </c>
      <c r="I40" s="144">
        <f t="shared" si="26"/>
        <v>0</v>
      </c>
      <c r="J40" s="141">
        <f t="shared" si="26"/>
        <v>0</v>
      </c>
      <c r="K40" s="142">
        <f t="shared" si="26"/>
        <v>0</v>
      </c>
      <c r="L40" s="144">
        <f t="shared" si="26"/>
        <v>0</v>
      </c>
      <c r="N40" s="143"/>
    </row>
    <row r="41" spans="1:14" x14ac:dyDescent="0.25">
      <c r="A41" s="1222" t="s">
        <v>428</v>
      </c>
      <c r="B41" s="1223"/>
      <c r="C41" s="528" t="s">
        <v>429</v>
      </c>
      <c r="D41" s="37">
        <f>SUM(D42:D43)</f>
        <v>0</v>
      </c>
      <c r="E41" s="37"/>
      <c r="F41" s="40">
        <f t="shared" ref="F41:L41" si="27">SUM(F42:F43)</f>
        <v>0</v>
      </c>
      <c r="G41" s="38">
        <f t="shared" si="27"/>
        <v>0</v>
      </c>
      <c r="H41" s="38">
        <f t="shared" si="27"/>
        <v>0</v>
      </c>
      <c r="I41" s="90">
        <f t="shared" si="27"/>
        <v>0</v>
      </c>
      <c r="J41" s="38">
        <f t="shared" si="27"/>
        <v>0</v>
      </c>
      <c r="K41" s="41">
        <f t="shared" si="27"/>
        <v>0</v>
      </c>
      <c r="L41" s="42">
        <f t="shared" si="27"/>
        <v>0</v>
      </c>
      <c r="N41" s="40"/>
    </row>
    <row r="42" spans="1:14" x14ac:dyDescent="0.25">
      <c r="A42" s="164"/>
      <c r="B42" s="166" t="s">
        <v>430</v>
      </c>
      <c r="C42" s="541">
        <v>60.01</v>
      </c>
      <c r="D42" s="46">
        <f t="shared" ref="D42:D43" si="28">SUM(F42:I42)</f>
        <v>0</v>
      </c>
      <c r="E42" s="46"/>
      <c r="F42" s="49"/>
      <c r="G42" s="47"/>
      <c r="H42" s="47"/>
      <c r="I42" s="67"/>
      <c r="J42" s="47"/>
      <c r="K42" s="50"/>
      <c r="L42" s="51"/>
      <c r="N42" s="49"/>
    </row>
    <row r="43" spans="1:14" ht="15.75" thickBot="1" x14ac:dyDescent="0.3">
      <c r="A43" s="542"/>
      <c r="B43" s="543" t="s">
        <v>431</v>
      </c>
      <c r="C43" s="544">
        <v>60.03</v>
      </c>
      <c r="D43" s="203">
        <f t="shared" si="28"/>
        <v>0</v>
      </c>
      <c r="E43" s="203"/>
      <c r="F43" s="206"/>
      <c r="G43" s="204"/>
      <c r="H43" s="204"/>
      <c r="I43" s="208"/>
      <c r="J43" s="204"/>
      <c r="K43" s="545"/>
      <c r="L43" s="546"/>
      <c r="N43" s="206"/>
    </row>
    <row r="44" spans="1:14" ht="26.25" thickTop="1" x14ac:dyDescent="0.25">
      <c r="A44" s="209" t="s">
        <v>470</v>
      </c>
      <c r="B44" s="210" t="s">
        <v>471</v>
      </c>
    </row>
    <row r="45" spans="1:14" x14ac:dyDescent="0.25">
      <c r="A45" s="1232" t="s">
        <v>472</v>
      </c>
      <c r="B45" s="1232"/>
      <c r="J45" s="610"/>
      <c r="K45" s="610"/>
      <c r="L45" s="610"/>
    </row>
    <row r="46" spans="1:14" x14ac:dyDescent="0.25">
      <c r="A46" s="1227" t="s">
        <v>473</v>
      </c>
      <c r="B46" s="1227"/>
    </row>
    <row r="47" spans="1:14" x14ac:dyDescent="0.25">
      <c r="A47" s="1227" t="s">
        <v>474</v>
      </c>
      <c r="B47" s="1227"/>
      <c r="F47" s="1349" t="s">
        <v>543</v>
      </c>
      <c r="G47" s="1349"/>
      <c r="H47" s="1349"/>
      <c r="I47" s="1349"/>
      <c r="J47" s="1349"/>
      <c r="K47" s="1349"/>
      <c r="L47" s="1349"/>
    </row>
    <row r="48" spans="1:14" ht="26.25" thickBot="1" x14ac:dyDescent="0.3">
      <c r="A48" s="215"/>
      <c r="B48" s="215" t="s">
        <v>475</v>
      </c>
      <c r="F48" s="1349" t="s">
        <v>544</v>
      </c>
      <c r="G48" s="1349"/>
      <c r="H48" s="1349"/>
      <c r="I48" s="1349"/>
      <c r="J48" s="1349"/>
      <c r="K48" s="1349"/>
      <c r="L48" s="1349"/>
    </row>
    <row r="49" spans="2:12" ht="18" thickTop="1" thickBot="1" x14ac:dyDescent="0.35">
      <c r="B49" s="867" t="s">
        <v>587</v>
      </c>
      <c r="C49" s="868" t="s">
        <v>588</v>
      </c>
      <c r="D49" s="872">
        <f>SUM(F49:I49)</f>
        <v>3362</v>
      </c>
      <c r="E49" s="873"/>
      <c r="F49" s="873">
        <v>666</v>
      </c>
      <c r="G49" s="873">
        <v>1005</v>
      </c>
      <c r="H49" s="873">
        <v>879</v>
      </c>
      <c r="I49" s="873">
        <v>812</v>
      </c>
      <c r="J49" s="873">
        <v>3469</v>
      </c>
      <c r="K49" s="873">
        <v>3575</v>
      </c>
      <c r="L49" s="874">
        <v>3673</v>
      </c>
    </row>
    <row r="50" spans="2:12" ht="17.25" thickTop="1" thickBot="1" x14ac:dyDescent="0.3">
      <c r="B50" s="870" t="s">
        <v>589</v>
      </c>
      <c r="C50" s="869" t="s">
        <v>590</v>
      </c>
      <c r="D50" s="875">
        <f>SUM(F50:I50)</f>
        <v>3067</v>
      </c>
      <c r="E50" s="876"/>
      <c r="F50" s="866">
        <v>634</v>
      </c>
      <c r="G50" s="866">
        <v>895</v>
      </c>
      <c r="H50" s="866">
        <v>771</v>
      </c>
      <c r="I50" s="866">
        <v>767</v>
      </c>
      <c r="J50" s="866">
        <v>3165</v>
      </c>
      <c r="K50" s="866">
        <v>3260</v>
      </c>
      <c r="L50" s="866">
        <v>3351</v>
      </c>
    </row>
    <row r="51" spans="2:12" ht="17.25" thickTop="1" thickBot="1" x14ac:dyDescent="0.3">
      <c r="B51" s="871" t="s">
        <v>591</v>
      </c>
      <c r="C51" s="869" t="s">
        <v>592</v>
      </c>
      <c r="D51" s="875">
        <f>SUM(F51:I51)</f>
        <v>2491</v>
      </c>
      <c r="E51" s="876"/>
      <c r="F51" s="866">
        <v>496</v>
      </c>
      <c r="G51" s="866">
        <v>747</v>
      </c>
      <c r="H51" s="866">
        <v>628</v>
      </c>
      <c r="I51" s="866">
        <v>620</v>
      </c>
      <c r="J51" s="866">
        <v>2589</v>
      </c>
      <c r="K51" s="866">
        <v>2684</v>
      </c>
      <c r="L51" s="866">
        <v>2775</v>
      </c>
    </row>
    <row r="52" spans="2:12" ht="16.5" thickTop="1" thickBot="1" x14ac:dyDescent="0.3"/>
    <row r="53" spans="2:12" ht="17.25" thickTop="1" thickBot="1" x14ac:dyDescent="0.3">
      <c r="D53" s="875">
        <v>4347</v>
      </c>
      <c r="E53" s="876">
        <v>0</v>
      </c>
      <c r="F53" s="876">
        <v>703</v>
      </c>
      <c r="G53" s="876">
        <v>1090</v>
      </c>
      <c r="H53" s="876">
        <v>1417</v>
      </c>
      <c r="I53" s="877">
        <v>1137</v>
      </c>
      <c r="J53" s="876">
        <v>4347</v>
      </c>
      <c r="K53" s="876">
        <v>4347</v>
      </c>
      <c r="L53" s="878">
        <v>4347</v>
      </c>
    </row>
    <row r="54" spans="2:12" ht="17.25" thickTop="1" thickBot="1" x14ac:dyDescent="0.3">
      <c r="D54" s="872"/>
      <c r="E54" s="873"/>
      <c r="F54" s="873">
        <f>F12-F53</f>
        <v>300</v>
      </c>
      <c r="G54" s="873">
        <f t="shared" ref="G54:L54" si="29">G12-G53</f>
        <v>0</v>
      </c>
      <c r="H54" s="873">
        <f t="shared" si="29"/>
        <v>-300</v>
      </c>
      <c r="I54" s="873">
        <f t="shared" si="29"/>
        <v>0</v>
      </c>
      <c r="J54" s="873">
        <f t="shared" si="29"/>
        <v>54</v>
      </c>
      <c r="K54" s="873">
        <f t="shared" si="29"/>
        <v>54</v>
      </c>
      <c r="L54" s="873">
        <f t="shared" si="29"/>
        <v>54</v>
      </c>
    </row>
    <row r="55" spans="2:12" ht="15.75" thickTop="1" x14ac:dyDescent="0.25"/>
  </sheetData>
  <mergeCells count="37">
    <mergeCell ref="A7:L7"/>
    <mergeCell ref="A1:B1"/>
    <mergeCell ref="A2:B2"/>
    <mergeCell ref="A3:B3"/>
    <mergeCell ref="A4:B4"/>
    <mergeCell ref="A6:L6"/>
    <mergeCell ref="C9:C11"/>
    <mergeCell ref="D9:D11"/>
    <mergeCell ref="E9:E11"/>
    <mergeCell ref="F9:I9"/>
    <mergeCell ref="J9:L9"/>
    <mergeCell ref="J10:J11"/>
    <mergeCell ref="K10:K11"/>
    <mergeCell ref="L10:L11"/>
    <mergeCell ref="A31:B31"/>
    <mergeCell ref="A16:B16"/>
    <mergeCell ref="A19:B19"/>
    <mergeCell ref="A21:B21"/>
    <mergeCell ref="A9:B11"/>
    <mergeCell ref="A12:B12"/>
    <mergeCell ref="A13:B13"/>
    <mergeCell ref="A14:B14"/>
    <mergeCell ref="A23:B23"/>
    <mergeCell ref="A24:B24"/>
    <mergeCell ref="A15:B15"/>
    <mergeCell ref="F48:L48"/>
    <mergeCell ref="A33:B33"/>
    <mergeCell ref="A35:B35"/>
    <mergeCell ref="A36:B36"/>
    <mergeCell ref="A37:B37"/>
    <mergeCell ref="A38:B38"/>
    <mergeCell ref="A40:B40"/>
    <mergeCell ref="A41:B41"/>
    <mergeCell ref="A45:B45"/>
    <mergeCell ref="A46:B46"/>
    <mergeCell ref="A47:B47"/>
    <mergeCell ref="F47:L47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70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2A0C-A7D9-4AAB-98C0-4C1149FD5307}">
  <sheetPr>
    <tabColor rgb="FFFF00FF"/>
  </sheetPr>
  <dimension ref="A1:N47"/>
  <sheetViews>
    <sheetView showZeros="0" zoomScaleNormal="100" workbookViewId="0">
      <selection activeCell="F47" sqref="F47:L47"/>
    </sheetView>
  </sheetViews>
  <sheetFormatPr defaultRowHeight="15" x14ac:dyDescent="0.25"/>
  <cols>
    <col min="2" max="2" width="85.85546875" customWidth="1"/>
    <col min="3" max="3" width="11.5703125" customWidth="1"/>
    <col min="4" max="5" width="10.7109375" customWidth="1"/>
    <col min="6" max="6" width="12.140625" customWidth="1"/>
    <col min="7" max="12" width="10.7109375" customWidth="1"/>
    <col min="14" max="14" width="12.140625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553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spans="1:14" ht="16.5" thickBot="1" x14ac:dyDescent="0.3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ht="17.25" thickTop="1" thickBot="1" x14ac:dyDescent="0.3">
      <c r="A5" s="2"/>
      <c r="B5" s="2"/>
      <c r="C5" s="636"/>
      <c r="D5" s="637">
        <v>0</v>
      </c>
      <c r="E5" s="637"/>
      <c r="F5" s="637"/>
      <c r="G5" s="637"/>
      <c r="H5" s="638"/>
      <c r="I5" s="635">
        <v>0</v>
      </c>
      <c r="J5" s="637"/>
      <c r="K5" s="637"/>
      <c r="L5" s="639"/>
      <c r="N5" s="637"/>
    </row>
    <row r="6" spans="1:14" ht="18.75" thickTop="1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4" ht="18" x14ac:dyDescent="0.25">
      <c r="A7" s="1181" t="s">
        <v>581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thickTop="1" thickBot="1" x14ac:dyDescent="0.3">
      <c r="A9" s="1182" t="s">
        <v>5</v>
      </c>
      <c r="B9" s="1183"/>
      <c r="C9" s="1330" t="s">
        <v>6</v>
      </c>
      <c r="D9" s="1191" t="s">
        <v>575</v>
      </c>
      <c r="E9" s="1194" t="s">
        <v>7</v>
      </c>
      <c r="F9" s="1299" t="s">
        <v>8</v>
      </c>
      <c r="G9" s="1300"/>
      <c r="H9" s="1300"/>
      <c r="I9" s="1301"/>
      <c r="J9" s="1340" t="s">
        <v>9</v>
      </c>
      <c r="K9" s="1302"/>
      <c r="L9" s="1303"/>
    </row>
    <row r="10" spans="1:14" ht="15.75" thickBot="1" x14ac:dyDescent="0.3">
      <c r="A10" s="1184"/>
      <c r="B10" s="1185"/>
      <c r="C10" s="1331"/>
      <c r="D10" s="1192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76">
        <v>2027</v>
      </c>
      <c r="K10" s="1378">
        <v>2028</v>
      </c>
      <c r="L10" s="1380">
        <v>2029</v>
      </c>
      <c r="N10" s="222"/>
    </row>
    <row r="11" spans="1:14" ht="15.75" thickBot="1" x14ac:dyDescent="0.3">
      <c r="A11" s="1186"/>
      <c r="B11" s="1187"/>
      <c r="C11" s="1332"/>
      <c r="D11" s="1192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77"/>
      <c r="K11" s="1379"/>
      <c r="L11" s="1381"/>
      <c r="N11" s="227"/>
    </row>
    <row r="12" spans="1:14" ht="17.25" customHeight="1" thickTop="1" thickBot="1" x14ac:dyDescent="0.3">
      <c r="A12" s="1374" t="s">
        <v>15</v>
      </c>
      <c r="B12" s="1375"/>
      <c r="C12" s="750"/>
      <c r="D12" s="751">
        <f>D13+D39</f>
        <v>80</v>
      </c>
      <c r="E12" s="752">
        <f t="shared" ref="E12:L12" si="0">E13+E39</f>
        <v>0</v>
      </c>
      <c r="F12" s="753">
        <f t="shared" si="0"/>
        <v>20</v>
      </c>
      <c r="G12" s="754">
        <f t="shared" si="0"/>
        <v>20</v>
      </c>
      <c r="H12" s="754">
        <f t="shared" si="0"/>
        <v>20</v>
      </c>
      <c r="I12" s="755">
        <f t="shared" si="0"/>
        <v>20</v>
      </c>
      <c r="J12" s="754">
        <f t="shared" si="0"/>
        <v>80</v>
      </c>
      <c r="K12" s="756">
        <f t="shared" si="0"/>
        <v>80</v>
      </c>
      <c r="L12" s="757">
        <f t="shared" si="0"/>
        <v>80</v>
      </c>
      <c r="N12" s="753">
        <f t="shared" ref="N12" si="1">N13+N39</f>
        <v>1840</v>
      </c>
    </row>
    <row r="13" spans="1:14" ht="17.25" thickTop="1" thickBot="1" x14ac:dyDescent="0.3">
      <c r="A13" s="1202" t="s">
        <v>16</v>
      </c>
      <c r="B13" s="1203"/>
      <c r="C13" s="518"/>
      <c r="D13" s="473">
        <f>D14</f>
        <v>80</v>
      </c>
      <c r="E13" s="473">
        <f t="shared" ref="E13:N13" si="2">E14</f>
        <v>0</v>
      </c>
      <c r="F13" s="21">
        <f t="shared" si="2"/>
        <v>20</v>
      </c>
      <c r="G13" s="19">
        <f t="shared" si="2"/>
        <v>20</v>
      </c>
      <c r="H13" s="19">
        <f t="shared" si="2"/>
        <v>20</v>
      </c>
      <c r="I13" s="475">
        <f t="shared" si="2"/>
        <v>20</v>
      </c>
      <c r="J13" s="19">
        <f t="shared" si="2"/>
        <v>80</v>
      </c>
      <c r="K13" s="22">
        <f t="shared" si="2"/>
        <v>80</v>
      </c>
      <c r="L13" s="23">
        <f t="shared" si="2"/>
        <v>80</v>
      </c>
      <c r="N13" s="21">
        <f t="shared" si="2"/>
        <v>1840</v>
      </c>
    </row>
    <row r="14" spans="1:14" ht="15.75" thickBot="1" x14ac:dyDescent="0.3">
      <c r="A14" s="1284" t="s">
        <v>17</v>
      </c>
      <c r="B14" s="1334"/>
      <c r="C14" s="519" t="s">
        <v>18</v>
      </c>
      <c r="D14" s="477">
        <f>D15+D18+D20+D22+D36</f>
        <v>80</v>
      </c>
      <c r="E14" s="477">
        <f t="shared" ref="E14:L14" si="3">E15+E18+E20+E22+E36</f>
        <v>0</v>
      </c>
      <c r="F14" s="479">
        <f t="shared" si="3"/>
        <v>20</v>
      </c>
      <c r="G14" s="480">
        <f t="shared" si="3"/>
        <v>20</v>
      </c>
      <c r="H14" s="480">
        <f t="shared" si="3"/>
        <v>20</v>
      </c>
      <c r="I14" s="481">
        <f t="shared" si="3"/>
        <v>20</v>
      </c>
      <c r="J14" s="480">
        <f t="shared" si="3"/>
        <v>80</v>
      </c>
      <c r="K14" s="482">
        <f t="shared" si="3"/>
        <v>80</v>
      </c>
      <c r="L14" s="483">
        <f t="shared" si="3"/>
        <v>80</v>
      </c>
      <c r="N14" s="479">
        <f t="shared" ref="N14" si="4">N15+N18+N20+N22+N36</f>
        <v>1840</v>
      </c>
    </row>
    <row r="15" spans="1:14" ht="15" customHeight="1" x14ac:dyDescent="0.25">
      <c r="A15" s="1206" t="s">
        <v>21</v>
      </c>
      <c r="B15" s="1207"/>
      <c r="C15" s="36" t="s">
        <v>22</v>
      </c>
      <c r="D15" s="37">
        <f>SUM(D16:D17)</f>
        <v>0</v>
      </c>
      <c r="E15" s="485">
        <f t="shared" ref="E15:L15" si="5">SUM(E16:E17)</f>
        <v>0</v>
      </c>
      <c r="F15" s="40">
        <f t="shared" si="5"/>
        <v>0</v>
      </c>
      <c r="G15" s="38">
        <f t="shared" si="5"/>
        <v>0</v>
      </c>
      <c r="H15" s="38">
        <f t="shared" si="5"/>
        <v>0</v>
      </c>
      <c r="I15" s="90">
        <f t="shared" si="5"/>
        <v>0</v>
      </c>
      <c r="J15" s="38">
        <f t="shared" si="5"/>
        <v>0</v>
      </c>
      <c r="K15" s="41">
        <f t="shared" si="5"/>
        <v>0</v>
      </c>
      <c r="L15" s="42">
        <f t="shared" si="5"/>
        <v>0</v>
      </c>
      <c r="N15" s="40">
        <f t="shared" ref="N15" si="6">SUM(N16:N17)</f>
        <v>0</v>
      </c>
    </row>
    <row r="16" spans="1:14" x14ac:dyDescent="0.25">
      <c r="A16" s="43"/>
      <c r="B16" s="44" t="s">
        <v>23</v>
      </c>
      <c r="C16" s="45" t="s">
        <v>24</v>
      </c>
      <c r="D16" s="46">
        <f>SUM(F16:I16)</f>
        <v>0</v>
      </c>
      <c r="E16" s="486"/>
      <c r="F16" s="49"/>
      <c r="G16" s="47"/>
      <c r="H16" s="47"/>
      <c r="I16" s="67"/>
      <c r="J16" s="47"/>
      <c r="K16" s="50"/>
      <c r="L16" s="51"/>
      <c r="N16" s="49"/>
    </row>
    <row r="17" spans="1:14" x14ac:dyDescent="0.25">
      <c r="A17" s="61"/>
      <c r="B17" s="62" t="s">
        <v>53</v>
      </c>
      <c r="C17" s="45" t="s">
        <v>54</v>
      </c>
      <c r="D17" s="63">
        <f t="shared" ref="D17" si="7">SUM(F17:I17)</f>
        <v>0</v>
      </c>
      <c r="E17" s="319"/>
      <c r="F17" s="73"/>
      <c r="G17" s="64"/>
      <c r="H17" s="64"/>
      <c r="I17" s="75"/>
      <c r="J17" s="64"/>
      <c r="K17" s="77"/>
      <c r="L17" s="78"/>
      <c r="N17" s="73"/>
    </row>
    <row r="18" spans="1:14" ht="15" customHeight="1" x14ac:dyDescent="0.25">
      <c r="A18" s="1206" t="s">
        <v>57</v>
      </c>
      <c r="B18" s="1207"/>
      <c r="C18" s="36" t="s">
        <v>58</v>
      </c>
      <c r="D18" s="103">
        <f>D19</f>
        <v>0</v>
      </c>
      <c r="E18" s="491">
        <f t="shared" ref="E18:L18" si="8">E19</f>
        <v>0</v>
      </c>
      <c r="F18" s="105">
        <f t="shared" si="8"/>
        <v>0</v>
      </c>
      <c r="G18" s="104">
        <f t="shared" si="8"/>
        <v>0</v>
      </c>
      <c r="H18" s="104">
        <f t="shared" si="8"/>
        <v>0</v>
      </c>
      <c r="I18" s="492">
        <f t="shared" si="8"/>
        <v>0</v>
      </c>
      <c r="J18" s="104">
        <f t="shared" si="8"/>
        <v>0</v>
      </c>
      <c r="K18" s="106">
        <f t="shared" si="8"/>
        <v>0</v>
      </c>
      <c r="L18" s="107">
        <f t="shared" si="8"/>
        <v>0</v>
      </c>
      <c r="N18" s="105"/>
    </row>
    <row r="19" spans="1:14" x14ac:dyDescent="0.25">
      <c r="A19" s="61"/>
      <c r="B19" s="62" t="s">
        <v>69</v>
      </c>
      <c r="C19" s="45" t="s">
        <v>70</v>
      </c>
      <c r="D19" s="46">
        <f t="shared" ref="D19" si="9">SUM(F19:I19)</f>
        <v>0</v>
      </c>
      <c r="E19" s="486"/>
      <c r="F19" s="49"/>
      <c r="G19" s="47"/>
      <c r="H19" s="47"/>
      <c r="I19" s="67"/>
      <c r="J19" s="47"/>
      <c r="K19" s="50"/>
      <c r="L19" s="51"/>
      <c r="N19" s="49"/>
    </row>
    <row r="20" spans="1:14" x14ac:dyDescent="0.25">
      <c r="A20" s="1206" t="s">
        <v>73</v>
      </c>
      <c r="B20" s="1207"/>
      <c r="C20" s="36" t="s">
        <v>74</v>
      </c>
      <c r="D20" s="37">
        <f>D21</f>
        <v>0</v>
      </c>
      <c r="E20" s="485">
        <f t="shared" ref="E20:L20" si="10">E21</f>
        <v>0</v>
      </c>
      <c r="F20" s="40">
        <f t="shared" si="10"/>
        <v>0</v>
      </c>
      <c r="G20" s="38">
        <f t="shared" si="10"/>
        <v>0</v>
      </c>
      <c r="H20" s="38">
        <f t="shared" si="10"/>
        <v>0</v>
      </c>
      <c r="I20" s="90">
        <f t="shared" si="10"/>
        <v>0</v>
      </c>
      <c r="J20" s="38">
        <f t="shared" si="10"/>
        <v>0</v>
      </c>
      <c r="K20" s="41">
        <f t="shared" si="10"/>
        <v>0</v>
      </c>
      <c r="L20" s="42">
        <f t="shared" si="10"/>
        <v>0</v>
      </c>
      <c r="N20" s="40"/>
    </row>
    <row r="21" spans="1:14" x14ac:dyDescent="0.25">
      <c r="A21" s="61"/>
      <c r="B21" s="71" t="s">
        <v>87</v>
      </c>
      <c r="C21" s="45" t="s">
        <v>88</v>
      </c>
      <c r="D21" s="46">
        <f t="shared" ref="D21" si="11">SUM(F21:I21)</f>
        <v>0</v>
      </c>
      <c r="E21" s="486"/>
      <c r="F21" s="49"/>
      <c r="G21" s="47"/>
      <c r="H21" s="47"/>
      <c r="I21" s="67"/>
      <c r="J21" s="47"/>
      <c r="K21" s="50"/>
      <c r="L21" s="51"/>
      <c r="N21" s="49"/>
    </row>
    <row r="22" spans="1:14" x14ac:dyDescent="0.25">
      <c r="A22" s="1347" t="s">
        <v>91</v>
      </c>
      <c r="B22" s="1348"/>
      <c r="C22" s="520" t="s">
        <v>92</v>
      </c>
      <c r="D22" s="521">
        <f>D23+D30+D32+D34+D35</f>
        <v>0</v>
      </c>
      <c r="E22" s="521">
        <f t="shared" ref="E22:L22" si="12">E23+E30+E32+E34+E35</f>
        <v>0</v>
      </c>
      <c r="F22" s="522">
        <f t="shared" si="12"/>
        <v>0</v>
      </c>
      <c r="G22" s="523">
        <f t="shared" si="12"/>
        <v>0</v>
      </c>
      <c r="H22" s="523">
        <f t="shared" si="12"/>
        <v>0</v>
      </c>
      <c r="I22" s="524">
        <f t="shared" si="12"/>
        <v>0</v>
      </c>
      <c r="J22" s="525">
        <f t="shared" si="12"/>
        <v>0</v>
      </c>
      <c r="K22" s="526">
        <f t="shared" si="12"/>
        <v>0</v>
      </c>
      <c r="L22" s="527">
        <f t="shared" si="12"/>
        <v>0</v>
      </c>
      <c r="N22" s="522"/>
    </row>
    <row r="23" spans="1:14" x14ac:dyDescent="0.25">
      <c r="A23" s="1206" t="s">
        <v>93</v>
      </c>
      <c r="B23" s="1207"/>
      <c r="C23" s="528" t="s">
        <v>94</v>
      </c>
      <c r="D23" s="529">
        <f>SUM(D24:D29)</f>
        <v>0</v>
      </c>
      <c r="E23" s="529">
        <f t="shared" ref="E23:L23" si="13">SUM(E24:E29)</f>
        <v>0</v>
      </c>
      <c r="F23" s="530">
        <f t="shared" si="13"/>
        <v>0</v>
      </c>
      <c r="G23" s="531">
        <f t="shared" si="13"/>
        <v>0</v>
      </c>
      <c r="H23" s="531">
        <f t="shared" si="13"/>
        <v>0</v>
      </c>
      <c r="I23" s="532">
        <f t="shared" si="13"/>
        <v>0</v>
      </c>
      <c r="J23" s="531">
        <f t="shared" si="13"/>
        <v>0</v>
      </c>
      <c r="K23" s="531">
        <f t="shared" si="13"/>
        <v>0</v>
      </c>
      <c r="L23" s="532">
        <f t="shared" si="13"/>
        <v>0</v>
      </c>
      <c r="N23" s="530"/>
    </row>
    <row r="24" spans="1:14" x14ac:dyDescent="0.25">
      <c r="A24" s="61"/>
      <c r="B24" s="62" t="s">
        <v>95</v>
      </c>
      <c r="C24" s="533" t="s">
        <v>96</v>
      </c>
      <c r="D24" s="46">
        <f t="shared" ref="D24:D29" si="14">SUM(F24:I24)</f>
        <v>0</v>
      </c>
      <c r="E24" s="46"/>
      <c r="F24" s="49"/>
      <c r="G24" s="47"/>
      <c r="H24" s="47"/>
      <c r="I24" s="67"/>
      <c r="J24" s="47"/>
      <c r="K24" s="50"/>
      <c r="L24" s="51"/>
      <c r="N24" s="49"/>
    </row>
    <row r="25" spans="1:14" x14ac:dyDescent="0.25">
      <c r="A25" s="61"/>
      <c r="B25" s="62" t="s">
        <v>97</v>
      </c>
      <c r="C25" s="533" t="s">
        <v>98</v>
      </c>
      <c r="D25" s="46">
        <f t="shared" si="14"/>
        <v>0</v>
      </c>
      <c r="E25" s="46"/>
      <c r="F25" s="49"/>
      <c r="G25" s="47"/>
      <c r="H25" s="47"/>
      <c r="I25" s="67"/>
      <c r="J25" s="47"/>
      <c r="K25" s="50"/>
      <c r="L25" s="51"/>
      <c r="N25" s="49"/>
    </row>
    <row r="26" spans="1:14" x14ac:dyDescent="0.25">
      <c r="A26" s="61"/>
      <c r="B26" s="62" t="s">
        <v>99</v>
      </c>
      <c r="C26" s="533" t="s">
        <v>100</v>
      </c>
      <c r="D26" s="46">
        <f t="shared" si="14"/>
        <v>0</v>
      </c>
      <c r="E26" s="46"/>
      <c r="F26" s="49"/>
      <c r="G26" s="47"/>
      <c r="H26" s="47"/>
      <c r="I26" s="67"/>
      <c r="J26" s="171"/>
      <c r="K26" s="174"/>
      <c r="L26" s="175"/>
      <c r="N26" s="49"/>
    </row>
    <row r="27" spans="1:14" x14ac:dyDescent="0.25">
      <c r="A27" s="61"/>
      <c r="B27" s="62" t="s">
        <v>109</v>
      </c>
      <c r="C27" s="533" t="s">
        <v>110</v>
      </c>
      <c r="D27" s="46">
        <f t="shared" si="14"/>
        <v>0</v>
      </c>
      <c r="E27" s="46"/>
      <c r="F27" s="49"/>
      <c r="G27" s="47"/>
      <c r="H27" s="47"/>
      <c r="I27" s="67"/>
      <c r="J27" s="47"/>
      <c r="K27" s="50"/>
      <c r="L27" s="51"/>
      <c r="N27" s="49"/>
    </row>
    <row r="28" spans="1:14" x14ac:dyDescent="0.25">
      <c r="A28" s="61"/>
      <c r="B28" s="86" t="s">
        <v>111</v>
      </c>
      <c r="C28" s="533" t="s">
        <v>112</v>
      </c>
      <c r="D28" s="46">
        <f>SUM(F28:I28)</f>
        <v>0</v>
      </c>
      <c r="E28" s="46"/>
      <c r="F28" s="49"/>
      <c r="G28" s="47"/>
      <c r="H28" s="47"/>
      <c r="I28" s="67"/>
      <c r="J28" s="47"/>
      <c r="K28" s="50"/>
      <c r="L28" s="51"/>
      <c r="N28" s="49"/>
    </row>
    <row r="29" spans="1:14" x14ac:dyDescent="0.25">
      <c r="A29" s="61"/>
      <c r="B29" s="62" t="s">
        <v>113</v>
      </c>
      <c r="C29" s="533" t="s">
        <v>114</v>
      </c>
      <c r="D29" s="46">
        <f t="shared" si="14"/>
        <v>0</v>
      </c>
      <c r="E29" s="46"/>
      <c r="F29" s="49"/>
      <c r="G29" s="47"/>
      <c r="H29" s="47"/>
      <c r="I29" s="67"/>
      <c r="J29" s="47"/>
      <c r="K29" s="50"/>
      <c r="L29" s="51"/>
      <c r="N29" s="49"/>
    </row>
    <row r="30" spans="1:14" x14ac:dyDescent="0.25">
      <c r="A30" s="1198" t="s">
        <v>133</v>
      </c>
      <c r="B30" s="1199"/>
      <c r="C30" s="528" t="s">
        <v>134</v>
      </c>
      <c r="D30" s="46">
        <f>SUM(D31)</f>
        <v>0</v>
      </c>
      <c r="E30" s="46">
        <f t="shared" ref="E30:L30" si="15">SUM(E31)</f>
        <v>0</v>
      </c>
      <c r="F30" s="49">
        <f t="shared" si="15"/>
        <v>0</v>
      </c>
      <c r="G30" s="47">
        <f t="shared" si="15"/>
        <v>0</v>
      </c>
      <c r="H30" s="47">
        <f t="shared" si="15"/>
        <v>0</v>
      </c>
      <c r="I30" s="67">
        <f t="shared" si="15"/>
        <v>0</v>
      </c>
      <c r="J30" s="47">
        <f t="shared" si="15"/>
        <v>0</v>
      </c>
      <c r="K30" s="50">
        <f t="shared" si="15"/>
        <v>0</v>
      </c>
      <c r="L30" s="51">
        <f t="shared" si="15"/>
        <v>0</v>
      </c>
      <c r="N30" s="49"/>
    </row>
    <row r="31" spans="1:14" x14ac:dyDescent="0.25">
      <c r="A31" s="61"/>
      <c r="B31" s="62" t="s">
        <v>139</v>
      </c>
      <c r="C31" s="533" t="s">
        <v>140</v>
      </c>
      <c r="D31" s="63">
        <f t="shared" ref="D31" si="16">SUM(F31:I31)</f>
        <v>0</v>
      </c>
      <c r="E31" s="63"/>
      <c r="F31" s="73"/>
      <c r="G31" s="64"/>
      <c r="H31" s="64"/>
      <c r="I31" s="75"/>
      <c r="J31" s="64"/>
      <c r="K31" s="77"/>
      <c r="L31" s="78"/>
      <c r="N31" s="73"/>
    </row>
    <row r="32" spans="1:14" x14ac:dyDescent="0.25">
      <c r="A32" s="1206" t="s">
        <v>141</v>
      </c>
      <c r="B32" s="1207"/>
      <c r="C32" s="528" t="s">
        <v>142</v>
      </c>
      <c r="D32" s="170">
        <f>SUM(D33)</f>
        <v>0</v>
      </c>
      <c r="E32" s="170">
        <f t="shared" ref="E32:L32" si="17">SUM(E33)</f>
        <v>0</v>
      </c>
      <c r="F32" s="173">
        <f t="shared" si="17"/>
        <v>0</v>
      </c>
      <c r="G32" s="171">
        <f t="shared" si="17"/>
        <v>0</v>
      </c>
      <c r="H32" s="171">
        <f t="shared" si="17"/>
        <v>0</v>
      </c>
      <c r="I32" s="534">
        <f t="shared" si="17"/>
        <v>0</v>
      </c>
      <c r="J32" s="171">
        <f t="shared" si="17"/>
        <v>0</v>
      </c>
      <c r="K32" s="174">
        <f t="shared" si="17"/>
        <v>0</v>
      </c>
      <c r="L32" s="175">
        <f t="shared" si="17"/>
        <v>0</v>
      </c>
      <c r="N32" s="173"/>
    </row>
    <row r="33" spans="1:14" x14ac:dyDescent="0.25">
      <c r="A33" s="61"/>
      <c r="B33" s="62" t="s">
        <v>143</v>
      </c>
      <c r="C33" s="533" t="s">
        <v>144</v>
      </c>
      <c r="D33" s="46">
        <f t="shared" ref="D33:D35" si="18">SUM(F33:I33)</f>
        <v>0</v>
      </c>
      <c r="E33" s="46"/>
      <c r="F33" s="49"/>
      <c r="G33" s="47"/>
      <c r="H33" s="47"/>
      <c r="I33" s="67"/>
      <c r="J33" s="47"/>
      <c r="K33" s="50"/>
      <c r="L33" s="51"/>
      <c r="N33" s="49"/>
    </row>
    <row r="34" spans="1:14" x14ac:dyDescent="0.25">
      <c r="A34" s="1210" t="s">
        <v>151</v>
      </c>
      <c r="B34" s="1211"/>
      <c r="C34" s="528" t="s">
        <v>152</v>
      </c>
      <c r="D34" s="46">
        <f t="shared" si="18"/>
        <v>0</v>
      </c>
      <c r="E34" s="46"/>
      <c r="F34" s="49"/>
      <c r="G34" s="47"/>
      <c r="H34" s="47"/>
      <c r="I34" s="67"/>
      <c r="J34" s="47"/>
      <c r="K34" s="50"/>
      <c r="L34" s="51"/>
      <c r="N34" s="49"/>
    </row>
    <row r="35" spans="1:14" x14ac:dyDescent="0.25">
      <c r="A35" s="1210" t="s">
        <v>155</v>
      </c>
      <c r="B35" s="1211"/>
      <c r="C35" s="528" t="s">
        <v>156</v>
      </c>
      <c r="D35" s="46">
        <f t="shared" si="18"/>
        <v>0</v>
      </c>
      <c r="E35" s="46"/>
      <c r="F35" s="49"/>
      <c r="G35" s="47"/>
      <c r="H35" s="47"/>
      <c r="I35" s="67"/>
      <c r="J35" s="47"/>
      <c r="K35" s="50"/>
      <c r="L35" s="51"/>
      <c r="N35" s="49"/>
    </row>
    <row r="36" spans="1:14" x14ac:dyDescent="0.25">
      <c r="A36" s="1350" t="s">
        <v>291</v>
      </c>
      <c r="B36" s="1351"/>
      <c r="C36" s="520" t="s">
        <v>292</v>
      </c>
      <c r="D36" s="535">
        <f t="shared" ref="D36:N36" si="19">D37</f>
        <v>80</v>
      </c>
      <c r="E36" s="535"/>
      <c r="F36" s="536">
        <f t="shared" si="19"/>
        <v>20</v>
      </c>
      <c r="G36" s="537">
        <f t="shared" si="19"/>
        <v>20</v>
      </c>
      <c r="H36" s="537">
        <f t="shared" si="19"/>
        <v>20</v>
      </c>
      <c r="I36" s="538">
        <f t="shared" si="19"/>
        <v>20</v>
      </c>
      <c r="J36" s="537">
        <f t="shared" si="19"/>
        <v>80</v>
      </c>
      <c r="K36" s="539">
        <f t="shared" si="19"/>
        <v>80</v>
      </c>
      <c r="L36" s="538">
        <f t="shared" si="19"/>
        <v>80</v>
      </c>
      <c r="N36" s="536">
        <f t="shared" si="19"/>
        <v>1840</v>
      </c>
    </row>
    <row r="37" spans="1:14" x14ac:dyDescent="0.25">
      <c r="A37" s="1214" t="s">
        <v>293</v>
      </c>
      <c r="B37" s="1215"/>
      <c r="C37" s="528" t="s">
        <v>294</v>
      </c>
      <c r="D37" s="63">
        <f>SUM(D38)</f>
        <v>80</v>
      </c>
      <c r="E37" s="63">
        <f t="shared" ref="E37:N37" si="20">SUM(E38)</f>
        <v>0</v>
      </c>
      <c r="F37" s="73">
        <f t="shared" si="20"/>
        <v>20</v>
      </c>
      <c r="G37" s="64">
        <f t="shared" si="20"/>
        <v>20</v>
      </c>
      <c r="H37" s="64">
        <f t="shared" si="20"/>
        <v>20</v>
      </c>
      <c r="I37" s="75">
        <f t="shared" si="20"/>
        <v>20</v>
      </c>
      <c r="J37" s="64">
        <f t="shared" si="20"/>
        <v>80</v>
      </c>
      <c r="K37" s="77">
        <f t="shared" si="20"/>
        <v>80</v>
      </c>
      <c r="L37" s="78">
        <f t="shared" si="20"/>
        <v>80</v>
      </c>
      <c r="N37" s="73">
        <f t="shared" si="20"/>
        <v>1840</v>
      </c>
    </row>
    <row r="38" spans="1:14" ht="15.75" thickBot="1" x14ac:dyDescent="0.3">
      <c r="A38" s="61"/>
      <c r="B38" s="100" t="s">
        <v>295</v>
      </c>
      <c r="C38" s="533" t="s">
        <v>296</v>
      </c>
      <c r="D38" s="46">
        <f t="shared" ref="D38" si="21">SUM(F38:I38)</f>
        <v>80</v>
      </c>
      <c r="E38" s="46"/>
      <c r="F38" s="49">
        <v>20</v>
      </c>
      <c r="G38" s="47">
        <v>20</v>
      </c>
      <c r="H38" s="47">
        <v>20</v>
      </c>
      <c r="I38" s="67">
        <v>20</v>
      </c>
      <c r="J38" s="47">
        <v>80</v>
      </c>
      <c r="K38" s="50">
        <v>80</v>
      </c>
      <c r="L38" s="51">
        <v>80</v>
      </c>
      <c r="N38" s="49">
        <v>1840</v>
      </c>
    </row>
    <row r="39" spans="1:14" ht="18.75" thickBot="1" x14ac:dyDescent="0.3">
      <c r="A39" s="1216" t="s">
        <v>381</v>
      </c>
      <c r="B39" s="1217"/>
      <c r="C39" s="540"/>
      <c r="D39" s="140">
        <f>D40</f>
        <v>0</v>
      </c>
      <c r="E39" s="140">
        <f t="shared" ref="E39:L39" si="22">E40</f>
        <v>0</v>
      </c>
      <c r="F39" s="143">
        <f t="shared" si="22"/>
        <v>0</v>
      </c>
      <c r="G39" s="141">
        <f t="shared" si="22"/>
        <v>0</v>
      </c>
      <c r="H39" s="141">
        <f t="shared" si="22"/>
        <v>0</v>
      </c>
      <c r="I39" s="144">
        <f t="shared" si="22"/>
        <v>0</v>
      </c>
      <c r="J39" s="141">
        <f t="shared" si="22"/>
        <v>0</v>
      </c>
      <c r="K39" s="142">
        <f t="shared" si="22"/>
        <v>0</v>
      </c>
      <c r="L39" s="144">
        <f t="shared" si="22"/>
        <v>0</v>
      </c>
      <c r="N39" s="143"/>
    </row>
    <row r="40" spans="1:14" x14ac:dyDescent="0.25">
      <c r="A40" s="1222" t="s">
        <v>428</v>
      </c>
      <c r="B40" s="1223"/>
      <c r="C40" s="528" t="s">
        <v>429</v>
      </c>
      <c r="D40" s="37">
        <f>SUM(D41:D42)</f>
        <v>0</v>
      </c>
      <c r="E40" s="37"/>
      <c r="F40" s="40">
        <f t="shared" ref="F40:L40" si="23">SUM(F41:F42)</f>
        <v>0</v>
      </c>
      <c r="G40" s="38">
        <f t="shared" si="23"/>
        <v>0</v>
      </c>
      <c r="H40" s="38">
        <f t="shared" si="23"/>
        <v>0</v>
      </c>
      <c r="I40" s="90">
        <f t="shared" si="23"/>
        <v>0</v>
      </c>
      <c r="J40" s="38">
        <f t="shared" si="23"/>
        <v>0</v>
      </c>
      <c r="K40" s="41">
        <f t="shared" si="23"/>
        <v>0</v>
      </c>
      <c r="L40" s="42">
        <f t="shared" si="23"/>
        <v>0</v>
      </c>
      <c r="N40" s="40"/>
    </row>
    <row r="41" spans="1:14" x14ac:dyDescent="0.25">
      <c r="A41" s="164"/>
      <c r="B41" s="166" t="s">
        <v>430</v>
      </c>
      <c r="C41" s="541">
        <v>60.01</v>
      </c>
      <c r="D41" s="46">
        <f t="shared" ref="D41:D42" si="24">SUM(F41:I41)</f>
        <v>0</v>
      </c>
      <c r="E41" s="46"/>
      <c r="F41" s="49"/>
      <c r="G41" s="47"/>
      <c r="H41" s="47"/>
      <c r="I41" s="67"/>
      <c r="J41" s="47"/>
      <c r="K41" s="50"/>
      <c r="L41" s="51"/>
      <c r="N41" s="49"/>
    </row>
    <row r="42" spans="1:14" ht="15.75" thickBot="1" x14ac:dyDescent="0.3">
      <c r="A42" s="542"/>
      <c r="B42" s="543" t="s">
        <v>431</v>
      </c>
      <c r="C42" s="544">
        <v>60.03</v>
      </c>
      <c r="D42" s="203">
        <f t="shared" si="24"/>
        <v>0</v>
      </c>
      <c r="E42" s="203"/>
      <c r="F42" s="206"/>
      <c r="G42" s="204"/>
      <c r="H42" s="204"/>
      <c r="I42" s="208"/>
      <c r="J42" s="204"/>
      <c r="K42" s="545"/>
      <c r="L42" s="546"/>
      <c r="N42" s="206"/>
    </row>
    <row r="43" spans="1:14" ht="26.25" thickTop="1" x14ac:dyDescent="0.25">
      <c r="A43" s="209" t="s">
        <v>470</v>
      </c>
      <c r="B43" s="210" t="s">
        <v>471</v>
      </c>
    </row>
    <row r="44" spans="1:14" x14ac:dyDescent="0.25">
      <c r="A44" s="1232" t="s">
        <v>472</v>
      </c>
      <c r="B44" s="1232"/>
      <c r="J44" s="610"/>
      <c r="K44" s="610"/>
      <c r="L44" s="610"/>
    </row>
    <row r="45" spans="1:14" x14ac:dyDescent="0.25">
      <c r="A45" s="1227" t="s">
        <v>473</v>
      </c>
      <c r="B45" s="1227"/>
    </row>
    <row r="46" spans="1:14" x14ac:dyDescent="0.25">
      <c r="A46" s="1227" t="s">
        <v>474</v>
      </c>
      <c r="B46" s="1227"/>
      <c r="F46" s="1349" t="s">
        <v>543</v>
      </c>
      <c r="G46" s="1349"/>
      <c r="H46" s="1349"/>
      <c r="I46" s="1349"/>
      <c r="J46" s="1349"/>
      <c r="K46" s="1349"/>
      <c r="L46" s="1349"/>
    </row>
    <row r="47" spans="1:14" ht="25.5" x14ac:dyDescent="0.25">
      <c r="A47" s="215"/>
      <c r="B47" s="215" t="s">
        <v>475</v>
      </c>
      <c r="F47" s="1349" t="s">
        <v>544</v>
      </c>
      <c r="G47" s="1349"/>
      <c r="H47" s="1349"/>
      <c r="I47" s="1349"/>
      <c r="J47" s="1349"/>
      <c r="K47" s="1349"/>
      <c r="L47" s="1349"/>
    </row>
  </sheetData>
  <mergeCells count="36">
    <mergeCell ref="A46:B46"/>
    <mergeCell ref="F46:L46"/>
    <mergeCell ref="F47:L47"/>
    <mergeCell ref="A36:B36"/>
    <mergeCell ref="A37:B37"/>
    <mergeCell ref="A39:B39"/>
    <mergeCell ref="A40:B40"/>
    <mergeCell ref="A44:B44"/>
    <mergeCell ref="A45:B45"/>
    <mergeCell ref="A35:B35"/>
    <mergeCell ref="A12:B12"/>
    <mergeCell ref="A13:B13"/>
    <mergeCell ref="A14:B14"/>
    <mergeCell ref="A15:B15"/>
    <mergeCell ref="A18:B18"/>
    <mergeCell ref="A20:B20"/>
    <mergeCell ref="A22:B22"/>
    <mergeCell ref="A23:B23"/>
    <mergeCell ref="A30:B30"/>
    <mergeCell ref="A32:B32"/>
    <mergeCell ref="A34:B34"/>
    <mergeCell ref="J9:L9"/>
    <mergeCell ref="J10:J11"/>
    <mergeCell ref="K10:K11"/>
    <mergeCell ref="L10:L11"/>
    <mergeCell ref="A1:B1"/>
    <mergeCell ref="A2:B2"/>
    <mergeCell ref="A3:B3"/>
    <mergeCell ref="A4:B4"/>
    <mergeCell ref="A6:L6"/>
    <mergeCell ref="A7:L7"/>
    <mergeCell ref="A9:B11"/>
    <mergeCell ref="C9:C11"/>
    <mergeCell ref="D9:D11"/>
    <mergeCell ref="E9:E11"/>
    <mergeCell ref="F9:I9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7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F628-7924-4785-B7D6-1FC7DB3BF9E7}">
  <sheetPr>
    <tabColor rgb="FFFF9900"/>
  </sheetPr>
  <dimension ref="A1:N47"/>
  <sheetViews>
    <sheetView showZeros="0" zoomScaleNormal="100" workbookViewId="0">
      <selection activeCell="H29" sqref="H29"/>
    </sheetView>
  </sheetViews>
  <sheetFormatPr defaultRowHeight="15" x14ac:dyDescent="0.25"/>
  <cols>
    <col min="2" max="2" width="85.85546875" customWidth="1"/>
    <col min="3" max="3" width="11.5703125" customWidth="1"/>
    <col min="4" max="5" width="10.7109375" customWidth="1"/>
    <col min="6" max="6" width="12.140625" customWidth="1"/>
    <col min="7" max="12" width="10.7109375" customWidth="1"/>
    <col min="14" max="14" width="12.140625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555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spans="1:14" ht="16.5" thickBot="1" x14ac:dyDescent="0.3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ht="17.25" thickTop="1" thickBot="1" x14ac:dyDescent="0.3">
      <c r="A5" s="2"/>
      <c r="B5" s="2"/>
      <c r="C5" s="636"/>
      <c r="D5" s="637">
        <v>0</v>
      </c>
      <c r="E5" s="637"/>
      <c r="F5" s="637"/>
      <c r="G5" s="637"/>
      <c r="H5" s="638"/>
      <c r="I5" s="635">
        <v>0</v>
      </c>
      <c r="J5" s="637"/>
      <c r="K5" s="637"/>
      <c r="L5" s="639"/>
      <c r="N5" s="637"/>
    </row>
    <row r="6" spans="1:14" ht="18.75" thickTop="1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4" ht="18" x14ac:dyDescent="0.25">
      <c r="A7" s="1181" t="s">
        <v>547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thickTop="1" thickBot="1" x14ac:dyDescent="0.3">
      <c r="A9" s="1182" t="s">
        <v>5</v>
      </c>
      <c r="B9" s="1183"/>
      <c r="C9" s="1330" t="s">
        <v>6</v>
      </c>
      <c r="D9" s="1191" t="s">
        <v>476</v>
      </c>
      <c r="E9" s="1194" t="s">
        <v>7</v>
      </c>
      <c r="F9" s="1299" t="s">
        <v>8</v>
      </c>
      <c r="G9" s="1300"/>
      <c r="H9" s="1300"/>
      <c r="I9" s="1301"/>
      <c r="J9" s="1340" t="s">
        <v>9</v>
      </c>
      <c r="K9" s="1302"/>
      <c r="L9" s="1303"/>
    </row>
    <row r="10" spans="1:14" ht="15.75" thickBot="1" x14ac:dyDescent="0.3">
      <c r="A10" s="1184"/>
      <c r="B10" s="1185"/>
      <c r="C10" s="1331"/>
      <c r="D10" s="1192"/>
      <c r="E10" s="1195"/>
      <c r="F10" s="222" t="s">
        <v>14</v>
      </c>
      <c r="G10" s="223" t="s">
        <v>14</v>
      </c>
      <c r="H10" s="223" t="s">
        <v>14</v>
      </c>
      <c r="I10" s="224" t="s">
        <v>14</v>
      </c>
      <c r="J10" s="1324">
        <v>2026</v>
      </c>
      <c r="K10" s="1326">
        <v>2027</v>
      </c>
      <c r="L10" s="1328">
        <v>2028</v>
      </c>
      <c r="N10" s="222"/>
    </row>
    <row r="11" spans="1:14" ht="15.75" thickBot="1" x14ac:dyDescent="0.3">
      <c r="A11" s="1186"/>
      <c r="B11" s="1187"/>
      <c r="C11" s="1332"/>
      <c r="D11" s="1192"/>
      <c r="E11" s="1196"/>
      <c r="F11" s="227" t="s">
        <v>10</v>
      </c>
      <c r="G11" s="228" t="s">
        <v>11</v>
      </c>
      <c r="H11" s="228" t="s">
        <v>12</v>
      </c>
      <c r="I11" s="229" t="s">
        <v>13</v>
      </c>
      <c r="J11" s="1325"/>
      <c r="K11" s="1327"/>
      <c r="L11" s="1329"/>
      <c r="N11" s="227"/>
    </row>
    <row r="12" spans="1:14" ht="17.25" customHeight="1" thickTop="1" thickBot="1" x14ac:dyDescent="0.3">
      <c r="A12" s="1374" t="s">
        <v>15</v>
      </c>
      <c r="B12" s="1375"/>
      <c r="C12" s="750"/>
      <c r="D12" s="751">
        <f>D13+D39</f>
        <v>180</v>
      </c>
      <c r="E12" s="752">
        <f t="shared" ref="E12:L12" si="0">E13+E39</f>
        <v>0</v>
      </c>
      <c r="F12" s="753">
        <f t="shared" si="0"/>
        <v>90</v>
      </c>
      <c r="G12" s="754">
        <f t="shared" si="0"/>
        <v>70</v>
      </c>
      <c r="H12" s="754">
        <f t="shared" si="0"/>
        <v>0</v>
      </c>
      <c r="I12" s="755">
        <f t="shared" si="0"/>
        <v>20</v>
      </c>
      <c r="J12" s="754">
        <f t="shared" si="0"/>
        <v>200</v>
      </c>
      <c r="K12" s="756">
        <f t="shared" si="0"/>
        <v>200</v>
      </c>
      <c r="L12" s="757">
        <f t="shared" si="0"/>
        <v>200</v>
      </c>
      <c r="N12" s="803">
        <f>N13+N39</f>
        <v>27569.81</v>
      </c>
    </row>
    <row r="13" spans="1:14" ht="17.25" thickTop="1" thickBot="1" x14ac:dyDescent="0.3">
      <c r="A13" s="1202" t="s">
        <v>16</v>
      </c>
      <c r="B13" s="1203"/>
      <c r="C13" s="518"/>
      <c r="D13" s="473">
        <f>D14</f>
        <v>180</v>
      </c>
      <c r="E13" s="473">
        <f t="shared" ref="E13:L13" si="1">E14</f>
        <v>0</v>
      </c>
      <c r="F13" s="21">
        <f t="shared" si="1"/>
        <v>90</v>
      </c>
      <c r="G13" s="19">
        <f t="shared" si="1"/>
        <v>70</v>
      </c>
      <c r="H13" s="19">
        <f t="shared" si="1"/>
        <v>0</v>
      </c>
      <c r="I13" s="475">
        <f t="shared" si="1"/>
        <v>20</v>
      </c>
      <c r="J13" s="19">
        <f t="shared" si="1"/>
        <v>200</v>
      </c>
      <c r="K13" s="22">
        <f t="shared" si="1"/>
        <v>200</v>
      </c>
      <c r="L13" s="23">
        <f t="shared" si="1"/>
        <v>200</v>
      </c>
      <c r="N13" s="548">
        <f>N14</f>
        <v>27569.81</v>
      </c>
    </row>
    <row r="14" spans="1:14" ht="15.75" thickBot="1" x14ac:dyDescent="0.3">
      <c r="A14" s="1284" t="s">
        <v>17</v>
      </c>
      <c r="B14" s="1334"/>
      <c r="C14" s="519" t="s">
        <v>18</v>
      </c>
      <c r="D14" s="477">
        <f>D15+D18+D20+D22+D36</f>
        <v>180</v>
      </c>
      <c r="E14" s="477">
        <f t="shared" ref="E14:L14" si="2">E15+E18+E20+E22+E36</f>
        <v>0</v>
      </c>
      <c r="F14" s="479">
        <f t="shared" si="2"/>
        <v>90</v>
      </c>
      <c r="G14" s="480">
        <f t="shared" si="2"/>
        <v>70</v>
      </c>
      <c r="H14" s="480">
        <f t="shared" si="2"/>
        <v>0</v>
      </c>
      <c r="I14" s="481">
        <f t="shared" si="2"/>
        <v>20</v>
      </c>
      <c r="J14" s="480">
        <f t="shared" si="2"/>
        <v>200</v>
      </c>
      <c r="K14" s="482">
        <f t="shared" si="2"/>
        <v>200</v>
      </c>
      <c r="L14" s="483">
        <f t="shared" si="2"/>
        <v>200</v>
      </c>
      <c r="N14" s="554">
        <f>N15+N18+N20+N22+N36</f>
        <v>27569.81</v>
      </c>
    </row>
    <row r="15" spans="1:14" ht="15" customHeight="1" x14ac:dyDescent="0.25">
      <c r="A15" s="1206" t="s">
        <v>21</v>
      </c>
      <c r="B15" s="1207"/>
      <c r="C15" s="36" t="s">
        <v>22</v>
      </c>
      <c r="D15" s="37">
        <f>SUM(D16:D17)</f>
        <v>0</v>
      </c>
      <c r="E15" s="485">
        <f t="shared" ref="E15:L15" si="3">SUM(E16:E17)</f>
        <v>0</v>
      </c>
      <c r="F15" s="40">
        <f t="shared" si="3"/>
        <v>0</v>
      </c>
      <c r="G15" s="38">
        <f t="shared" si="3"/>
        <v>0</v>
      </c>
      <c r="H15" s="38">
        <f t="shared" si="3"/>
        <v>0</v>
      </c>
      <c r="I15" s="90">
        <f t="shared" si="3"/>
        <v>0</v>
      </c>
      <c r="J15" s="38">
        <f t="shared" si="3"/>
        <v>0</v>
      </c>
      <c r="K15" s="41">
        <f t="shared" si="3"/>
        <v>0</v>
      </c>
      <c r="L15" s="42">
        <f t="shared" si="3"/>
        <v>0</v>
      </c>
      <c r="N15" s="599">
        <f>SUM(N16:N17)</f>
        <v>0</v>
      </c>
    </row>
    <row r="16" spans="1:14" x14ac:dyDescent="0.25">
      <c r="A16" s="43"/>
      <c r="B16" s="44" t="s">
        <v>23</v>
      </c>
      <c r="C16" s="45" t="s">
        <v>24</v>
      </c>
      <c r="D16" s="46">
        <f>SUM(F16:I16)</f>
        <v>0</v>
      </c>
      <c r="E16" s="486"/>
      <c r="F16" s="49"/>
      <c r="G16" s="47"/>
      <c r="H16" s="47"/>
      <c r="I16" s="67"/>
      <c r="J16" s="47"/>
      <c r="K16" s="50"/>
      <c r="L16" s="51"/>
      <c r="N16" s="571"/>
    </row>
    <row r="17" spans="1:14" x14ac:dyDescent="0.25">
      <c r="A17" s="61"/>
      <c r="B17" s="62" t="s">
        <v>53</v>
      </c>
      <c r="C17" s="45" t="s">
        <v>54</v>
      </c>
      <c r="D17" s="63">
        <f t="shared" ref="D17" si="4">SUM(F17:I17)</f>
        <v>0</v>
      </c>
      <c r="E17" s="319"/>
      <c r="F17" s="73"/>
      <c r="G17" s="64"/>
      <c r="H17" s="64"/>
      <c r="I17" s="75"/>
      <c r="J17" s="64"/>
      <c r="K17" s="77"/>
      <c r="L17" s="78"/>
      <c r="N17" s="580"/>
    </row>
    <row r="18" spans="1:14" ht="15" customHeight="1" x14ac:dyDescent="0.25">
      <c r="A18" s="1206" t="s">
        <v>57</v>
      </c>
      <c r="B18" s="1207"/>
      <c r="C18" s="36" t="s">
        <v>58</v>
      </c>
      <c r="D18" s="103">
        <f>D19</f>
        <v>0</v>
      </c>
      <c r="E18" s="491">
        <f t="shared" ref="E18:L18" si="5">E19</f>
        <v>0</v>
      </c>
      <c r="F18" s="105">
        <f t="shared" si="5"/>
        <v>0</v>
      </c>
      <c r="G18" s="104">
        <f t="shared" si="5"/>
        <v>0</v>
      </c>
      <c r="H18" s="104">
        <f t="shared" si="5"/>
        <v>0</v>
      </c>
      <c r="I18" s="492">
        <f t="shared" si="5"/>
        <v>0</v>
      </c>
      <c r="J18" s="104">
        <f t="shared" si="5"/>
        <v>0</v>
      </c>
      <c r="K18" s="106">
        <f t="shared" si="5"/>
        <v>0</v>
      </c>
      <c r="L18" s="107">
        <f t="shared" si="5"/>
        <v>0</v>
      </c>
      <c r="N18" s="788"/>
    </row>
    <row r="19" spans="1:14" x14ac:dyDescent="0.25">
      <c r="A19" s="61"/>
      <c r="B19" s="62" t="s">
        <v>69</v>
      </c>
      <c r="C19" s="45" t="s">
        <v>70</v>
      </c>
      <c r="D19" s="46">
        <f t="shared" ref="D19" si="6">SUM(F19:I19)</f>
        <v>0</v>
      </c>
      <c r="E19" s="486"/>
      <c r="F19" s="49"/>
      <c r="G19" s="47"/>
      <c r="H19" s="47"/>
      <c r="I19" s="67"/>
      <c r="J19" s="47"/>
      <c r="K19" s="50"/>
      <c r="L19" s="51"/>
      <c r="N19" s="571"/>
    </row>
    <row r="20" spans="1:14" x14ac:dyDescent="0.25">
      <c r="A20" s="1206" t="s">
        <v>73</v>
      </c>
      <c r="B20" s="1207"/>
      <c r="C20" s="36" t="s">
        <v>74</v>
      </c>
      <c r="D20" s="37">
        <f>D21</f>
        <v>0</v>
      </c>
      <c r="E20" s="485">
        <f t="shared" ref="E20:L20" si="7">E21</f>
        <v>0</v>
      </c>
      <c r="F20" s="40">
        <f t="shared" si="7"/>
        <v>0</v>
      </c>
      <c r="G20" s="38">
        <f t="shared" si="7"/>
        <v>0</v>
      </c>
      <c r="H20" s="38">
        <f t="shared" si="7"/>
        <v>0</v>
      </c>
      <c r="I20" s="90">
        <f t="shared" si="7"/>
        <v>0</v>
      </c>
      <c r="J20" s="38">
        <f t="shared" si="7"/>
        <v>0</v>
      </c>
      <c r="K20" s="41">
        <f t="shared" si="7"/>
        <v>0</v>
      </c>
      <c r="L20" s="42">
        <f t="shared" si="7"/>
        <v>0</v>
      </c>
      <c r="N20" s="599"/>
    </row>
    <row r="21" spans="1:14" x14ac:dyDescent="0.25">
      <c r="A21" s="61"/>
      <c r="B21" s="71" t="s">
        <v>87</v>
      </c>
      <c r="C21" s="45" t="s">
        <v>88</v>
      </c>
      <c r="D21" s="46">
        <f t="shared" ref="D21" si="8">SUM(F21:I21)</f>
        <v>0</v>
      </c>
      <c r="E21" s="486"/>
      <c r="F21" s="49"/>
      <c r="G21" s="47"/>
      <c r="H21" s="47"/>
      <c r="I21" s="67"/>
      <c r="J21" s="47"/>
      <c r="K21" s="50"/>
      <c r="L21" s="51"/>
      <c r="N21" s="571"/>
    </row>
    <row r="22" spans="1:14" x14ac:dyDescent="0.25">
      <c r="A22" s="1347" t="s">
        <v>91</v>
      </c>
      <c r="B22" s="1348"/>
      <c r="C22" s="520" t="s">
        <v>92</v>
      </c>
      <c r="D22" s="521">
        <f>D23+D30+D32+D34+D35</f>
        <v>180</v>
      </c>
      <c r="E22" s="521">
        <f t="shared" ref="E22:L22" si="9">E23+E30+E32+E34+E35</f>
        <v>0</v>
      </c>
      <c r="F22" s="522">
        <f t="shared" si="9"/>
        <v>90</v>
      </c>
      <c r="G22" s="523">
        <f t="shared" si="9"/>
        <v>70</v>
      </c>
      <c r="H22" s="523">
        <f t="shared" si="9"/>
        <v>0</v>
      </c>
      <c r="I22" s="524">
        <f t="shared" si="9"/>
        <v>20</v>
      </c>
      <c r="J22" s="525">
        <f t="shared" si="9"/>
        <v>200</v>
      </c>
      <c r="K22" s="526">
        <f t="shared" si="9"/>
        <v>200</v>
      </c>
      <c r="L22" s="527">
        <f t="shared" si="9"/>
        <v>200</v>
      </c>
      <c r="N22" s="560">
        <f t="shared" ref="N22" si="10">N23+N30+N32+N34+N35</f>
        <v>27569.81</v>
      </c>
    </row>
    <row r="23" spans="1:14" x14ac:dyDescent="0.25">
      <c r="A23" s="1206" t="s">
        <v>93</v>
      </c>
      <c r="B23" s="1207"/>
      <c r="C23" s="528" t="s">
        <v>94</v>
      </c>
      <c r="D23" s="529">
        <f>SUM(D24:D29)</f>
        <v>180</v>
      </c>
      <c r="E23" s="529">
        <f t="shared" ref="E23:L23" si="11">SUM(E24:E29)</f>
        <v>0</v>
      </c>
      <c r="F23" s="530">
        <f t="shared" si="11"/>
        <v>90</v>
      </c>
      <c r="G23" s="531">
        <f t="shared" si="11"/>
        <v>70</v>
      </c>
      <c r="H23" s="531">
        <f t="shared" si="11"/>
        <v>0</v>
      </c>
      <c r="I23" s="532">
        <f t="shared" si="11"/>
        <v>20</v>
      </c>
      <c r="J23" s="531">
        <f t="shared" si="11"/>
        <v>200</v>
      </c>
      <c r="K23" s="531">
        <f t="shared" si="11"/>
        <v>200</v>
      </c>
      <c r="L23" s="532">
        <f t="shared" si="11"/>
        <v>200</v>
      </c>
      <c r="N23" s="567">
        <f t="shared" ref="N23" si="12">SUM(N24:N29)</f>
        <v>27569.81</v>
      </c>
    </row>
    <row r="24" spans="1:14" x14ac:dyDescent="0.25">
      <c r="A24" s="61"/>
      <c r="B24" s="62" t="s">
        <v>95</v>
      </c>
      <c r="C24" s="533" t="s">
        <v>96</v>
      </c>
      <c r="D24" s="46">
        <f t="shared" ref="D24:D29" si="13">SUM(F24:I24)</f>
        <v>0</v>
      </c>
      <c r="E24" s="46"/>
      <c r="F24" s="49"/>
      <c r="G24" s="47"/>
      <c r="H24" s="47"/>
      <c r="I24" s="67"/>
      <c r="J24" s="47"/>
      <c r="K24" s="50"/>
      <c r="L24" s="51"/>
      <c r="N24" s="571"/>
    </row>
    <row r="25" spans="1:14" x14ac:dyDescent="0.25">
      <c r="A25" s="61"/>
      <c r="B25" s="62" t="s">
        <v>97</v>
      </c>
      <c r="C25" s="533" t="s">
        <v>98</v>
      </c>
      <c r="D25" s="46">
        <f t="shared" si="13"/>
        <v>0</v>
      </c>
      <c r="E25" s="46"/>
      <c r="F25" s="49"/>
      <c r="G25" s="47"/>
      <c r="H25" s="47"/>
      <c r="I25" s="67"/>
      <c r="J25" s="47"/>
      <c r="K25" s="50"/>
      <c r="L25" s="51"/>
      <c r="N25" s="571"/>
    </row>
    <row r="26" spans="1:14" x14ac:dyDescent="0.25">
      <c r="A26" s="61"/>
      <c r="B26" s="62" t="s">
        <v>99</v>
      </c>
      <c r="C26" s="533" t="s">
        <v>100</v>
      </c>
      <c r="D26" s="46">
        <f t="shared" si="13"/>
        <v>0</v>
      </c>
      <c r="E26" s="46"/>
      <c r="F26" s="49"/>
      <c r="G26" s="47"/>
      <c r="H26" s="47"/>
      <c r="I26" s="67"/>
      <c r="J26" s="171"/>
      <c r="K26" s="174"/>
      <c r="L26" s="175"/>
      <c r="N26" s="571"/>
    </row>
    <row r="27" spans="1:14" x14ac:dyDescent="0.25">
      <c r="A27" s="61"/>
      <c r="B27" s="62" t="s">
        <v>109</v>
      </c>
      <c r="C27" s="533" t="s">
        <v>110</v>
      </c>
      <c r="D27" s="46">
        <f t="shared" si="13"/>
        <v>0</v>
      </c>
      <c r="E27" s="46"/>
      <c r="F27" s="49"/>
      <c r="G27" s="47"/>
      <c r="H27" s="47"/>
      <c r="I27" s="67"/>
      <c r="J27" s="47"/>
      <c r="K27" s="50"/>
      <c r="L27" s="51"/>
      <c r="N27" s="571"/>
    </row>
    <row r="28" spans="1:14" x14ac:dyDescent="0.25">
      <c r="A28" s="61"/>
      <c r="B28" s="86" t="s">
        <v>111</v>
      </c>
      <c r="C28" s="533" t="s">
        <v>112</v>
      </c>
      <c r="D28" s="46">
        <f>SUM(F28:I28)</f>
        <v>180</v>
      </c>
      <c r="E28" s="46"/>
      <c r="F28" s="49">
        <v>90</v>
      </c>
      <c r="G28" s="47">
        <v>70</v>
      </c>
      <c r="H28" s="47">
        <v>0</v>
      </c>
      <c r="I28" s="67">
        <v>20</v>
      </c>
      <c r="J28" s="47">
        <v>200</v>
      </c>
      <c r="K28" s="50">
        <v>200</v>
      </c>
      <c r="L28" s="51">
        <v>200</v>
      </c>
      <c r="N28" s="571">
        <v>27569.81</v>
      </c>
    </row>
    <row r="29" spans="1:14" x14ac:dyDescent="0.25">
      <c r="A29" s="61"/>
      <c r="B29" s="62" t="s">
        <v>113</v>
      </c>
      <c r="C29" s="533" t="s">
        <v>114</v>
      </c>
      <c r="D29" s="46">
        <f t="shared" si="13"/>
        <v>0</v>
      </c>
      <c r="E29" s="46"/>
      <c r="F29" s="49"/>
      <c r="G29" s="47"/>
      <c r="H29" s="47"/>
      <c r="I29" s="67"/>
      <c r="J29" s="47"/>
      <c r="K29" s="50"/>
      <c r="L29" s="51"/>
      <c r="N29" s="571"/>
    </row>
    <row r="30" spans="1:14" x14ac:dyDescent="0.25">
      <c r="A30" s="1198" t="s">
        <v>133</v>
      </c>
      <c r="B30" s="1199"/>
      <c r="C30" s="528" t="s">
        <v>134</v>
      </c>
      <c r="D30" s="46">
        <f>SUM(D31)</f>
        <v>0</v>
      </c>
      <c r="E30" s="46">
        <f t="shared" ref="E30:L30" si="14">SUM(E31)</f>
        <v>0</v>
      </c>
      <c r="F30" s="49">
        <f t="shared" si="14"/>
        <v>0</v>
      </c>
      <c r="G30" s="47">
        <f t="shared" si="14"/>
        <v>0</v>
      </c>
      <c r="H30" s="47">
        <f t="shared" si="14"/>
        <v>0</v>
      </c>
      <c r="I30" s="67">
        <f t="shared" si="14"/>
        <v>0</v>
      </c>
      <c r="J30" s="47">
        <f t="shared" si="14"/>
        <v>0</v>
      </c>
      <c r="K30" s="50">
        <f t="shared" si="14"/>
        <v>0</v>
      </c>
      <c r="L30" s="51">
        <f t="shared" si="14"/>
        <v>0</v>
      </c>
      <c r="N30" s="571"/>
    </row>
    <row r="31" spans="1:14" x14ac:dyDescent="0.25">
      <c r="A31" s="61"/>
      <c r="B31" s="62" t="s">
        <v>139</v>
      </c>
      <c r="C31" s="533" t="s">
        <v>140</v>
      </c>
      <c r="D31" s="63">
        <f t="shared" ref="D31" si="15">SUM(F31:I31)</f>
        <v>0</v>
      </c>
      <c r="E31" s="63"/>
      <c r="F31" s="73"/>
      <c r="G31" s="64"/>
      <c r="H31" s="64"/>
      <c r="I31" s="75"/>
      <c r="J31" s="64"/>
      <c r="K31" s="77"/>
      <c r="L31" s="78"/>
      <c r="N31" s="580"/>
    </row>
    <row r="32" spans="1:14" x14ac:dyDescent="0.25">
      <c r="A32" s="1206" t="s">
        <v>141</v>
      </c>
      <c r="B32" s="1207"/>
      <c r="C32" s="528" t="s">
        <v>142</v>
      </c>
      <c r="D32" s="170">
        <f>SUM(D33)</f>
        <v>0</v>
      </c>
      <c r="E32" s="170">
        <f t="shared" ref="E32:L32" si="16">SUM(E33)</f>
        <v>0</v>
      </c>
      <c r="F32" s="173">
        <f t="shared" si="16"/>
        <v>0</v>
      </c>
      <c r="G32" s="171">
        <f t="shared" si="16"/>
        <v>0</v>
      </c>
      <c r="H32" s="171">
        <f t="shared" si="16"/>
        <v>0</v>
      </c>
      <c r="I32" s="534">
        <f t="shared" si="16"/>
        <v>0</v>
      </c>
      <c r="J32" s="171">
        <f t="shared" si="16"/>
        <v>0</v>
      </c>
      <c r="K32" s="174">
        <f t="shared" si="16"/>
        <v>0</v>
      </c>
      <c r="L32" s="175">
        <f t="shared" si="16"/>
        <v>0</v>
      </c>
      <c r="N32" s="586"/>
    </row>
    <row r="33" spans="1:14" x14ac:dyDescent="0.25">
      <c r="A33" s="61"/>
      <c r="B33" s="62" t="s">
        <v>143</v>
      </c>
      <c r="C33" s="533" t="s">
        <v>144</v>
      </c>
      <c r="D33" s="46">
        <f t="shared" ref="D33:D35" si="17">SUM(F33:I33)</f>
        <v>0</v>
      </c>
      <c r="E33" s="46"/>
      <c r="F33" s="49"/>
      <c r="G33" s="47"/>
      <c r="H33" s="47"/>
      <c r="I33" s="67"/>
      <c r="J33" s="47"/>
      <c r="K33" s="50"/>
      <c r="L33" s="51"/>
      <c r="N33" s="571"/>
    </row>
    <row r="34" spans="1:14" x14ac:dyDescent="0.25">
      <c r="A34" s="1210" t="s">
        <v>151</v>
      </c>
      <c r="B34" s="1211"/>
      <c r="C34" s="528" t="s">
        <v>152</v>
      </c>
      <c r="D34" s="46">
        <f t="shared" si="17"/>
        <v>0</v>
      </c>
      <c r="E34" s="46"/>
      <c r="F34" s="49"/>
      <c r="G34" s="47"/>
      <c r="H34" s="47"/>
      <c r="I34" s="67"/>
      <c r="J34" s="47"/>
      <c r="K34" s="50"/>
      <c r="L34" s="51"/>
      <c r="N34" s="571"/>
    </row>
    <row r="35" spans="1:14" x14ac:dyDescent="0.25">
      <c r="A35" s="1210" t="s">
        <v>155</v>
      </c>
      <c r="B35" s="1211"/>
      <c r="C35" s="528" t="s">
        <v>156</v>
      </c>
      <c r="D35" s="46">
        <f t="shared" si="17"/>
        <v>0</v>
      </c>
      <c r="E35" s="46"/>
      <c r="F35" s="49"/>
      <c r="G35" s="47"/>
      <c r="H35" s="47"/>
      <c r="I35" s="67"/>
      <c r="J35" s="47"/>
      <c r="K35" s="50"/>
      <c r="L35" s="51"/>
      <c r="N35" s="571"/>
    </row>
    <row r="36" spans="1:14" x14ac:dyDescent="0.25">
      <c r="A36" s="1350" t="s">
        <v>291</v>
      </c>
      <c r="B36" s="1351"/>
      <c r="C36" s="520" t="s">
        <v>292</v>
      </c>
      <c r="D36" s="535">
        <f t="shared" ref="D36:L36" si="18">D37</f>
        <v>0</v>
      </c>
      <c r="E36" s="535"/>
      <c r="F36" s="536">
        <f t="shared" si="18"/>
        <v>0</v>
      </c>
      <c r="G36" s="537">
        <f t="shared" si="18"/>
        <v>0</v>
      </c>
      <c r="H36" s="537">
        <f t="shared" si="18"/>
        <v>0</v>
      </c>
      <c r="I36" s="538">
        <f t="shared" si="18"/>
        <v>0</v>
      </c>
      <c r="J36" s="537">
        <f t="shared" si="18"/>
        <v>0</v>
      </c>
      <c r="K36" s="539">
        <f t="shared" si="18"/>
        <v>0</v>
      </c>
      <c r="L36" s="538">
        <f t="shared" si="18"/>
        <v>0</v>
      </c>
      <c r="N36" s="589"/>
    </row>
    <row r="37" spans="1:14" x14ac:dyDescent="0.25">
      <c r="A37" s="1214" t="s">
        <v>293</v>
      </c>
      <c r="B37" s="1215"/>
      <c r="C37" s="528" t="s">
        <v>294</v>
      </c>
      <c r="D37" s="63">
        <f>SUM(D38)</f>
        <v>0</v>
      </c>
      <c r="E37" s="63">
        <f t="shared" ref="E37:L37" si="19">SUM(E38)</f>
        <v>0</v>
      </c>
      <c r="F37" s="73">
        <f t="shared" si="19"/>
        <v>0</v>
      </c>
      <c r="G37" s="64">
        <f t="shared" si="19"/>
        <v>0</v>
      </c>
      <c r="H37" s="64">
        <f t="shared" si="19"/>
        <v>0</v>
      </c>
      <c r="I37" s="75">
        <f t="shared" si="19"/>
        <v>0</v>
      </c>
      <c r="J37" s="64">
        <f t="shared" si="19"/>
        <v>0</v>
      </c>
      <c r="K37" s="77">
        <f t="shared" si="19"/>
        <v>0</v>
      </c>
      <c r="L37" s="78">
        <f t="shared" si="19"/>
        <v>0</v>
      </c>
      <c r="N37" s="580"/>
    </row>
    <row r="38" spans="1:14" ht="15.75" thickBot="1" x14ac:dyDescent="0.3">
      <c r="A38" s="61"/>
      <c r="B38" s="100" t="s">
        <v>295</v>
      </c>
      <c r="C38" s="533" t="s">
        <v>296</v>
      </c>
      <c r="D38" s="46">
        <f t="shared" ref="D38" si="20">SUM(F38:I38)</f>
        <v>0</v>
      </c>
      <c r="E38" s="46"/>
      <c r="F38" s="49"/>
      <c r="G38" s="47"/>
      <c r="H38" s="47"/>
      <c r="I38" s="67"/>
      <c r="J38" s="47"/>
      <c r="K38" s="50"/>
      <c r="L38" s="51"/>
      <c r="N38" s="571"/>
    </row>
    <row r="39" spans="1:14" ht="18.75" thickBot="1" x14ac:dyDescent="0.3">
      <c r="A39" s="1216" t="s">
        <v>381</v>
      </c>
      <c r="B39" s="1217"/>
      <c r="C39" s="540"/>
      <c r="D39" s="140">
        <f>D40</f>
        <v>0</v>
      </c>
      <c r="E39" s="140">
        <f t="shared" ref="E39:L39" si="21">E40</f>
        <v>0</v>
      </c>
      <c r="F39" s="143">
        <f t="shared" si="21"/>
        <v>0</v>
      </c>
      <c r="G39" s="141">
        <f t="shared" si="21"/>
        <v>0</v>
      </c>
      <c r="H39" s="141">
        <f t="shared" si="21"/>
        <v>0</v>
      </c>
      <c r="I39" s="144">
        <f t="shared" si="21"/>
        <v>0</v>
      </c>
      <c r="J39" s="141">
        <f t="shared" si="21"/>
        <v>0</v>
      </c>
      <c r="K39" s="142">
        <f t="shared" si="21"/>
        <v>0</v>
      </c>
      <c r="L39" s="144">
        <f t="shared" si="21"/>
        <v>0</v>
      </c>
      <c r="N39" s="594"/>
    </row>
    <row r="40" spans="1:14" x14ac:dyDescent="0.25">
      <c r="A40" s="1222" t="s">
        <v>428</v>
      </c>
      <c r="B40" s="1223"/>
      <c r="C40" s="528" t="s">
        <v>429</v>
      </c>
      <c r="D40" s="37">
        <f>SUM(D41:D42)</f>
        <v>0</v>
      </c>
      <c r="E40" s="37"/>
      <c r="F40" s="40">
        <f t="shared" ref="F40:L40" si="22">SUM(F41:F42)</f>
        <v>0</v>
      </c>
      <c r="G40" s="38">
        <f t="shared" si="22"/>
        <v>0</v>
      </c>
      <c r="H40" s="38">
        <f t="shared" si="22"/>
        <v>0</v>
      </c>
      <c r="I40" s="90">
        <f t="shared" si="22"/>
        <v>0</v>
      </c>
      <c r="J40" s="38">
        <f t="shared" si="22"/>
        <v>0</v>
      </c>
      <c r="K40" s="41">
        <f t="shared" si="22"/>
        <v>0</v>
      </c>
      <c r="L40" s="42">
        <f t="shared" si="22"/>
        <v>0</v>
      </c>
      <c r="N40" s="599"/>
    </row>
    <row r="41" spans="1:14" x14ac:dyDescent="0.25">
      <c r="A41" s="164"/>
      <c r="B41" s="166" t="s">
        <v>430</v>
      </c>
      <c r="C41" s="541">
        <v>60.01</v>
      </c>
      <c r="D41" s="46">
        <f t="shared" ref="D41:D42" si="23">SUM(F41:I41)</f>
        <v>0</v>
      </c>
      <c r="E41" s="46"/>
      <c r="F41" s="49"/>
      <c r="G41" s="47"/>
      <c r="H41" s="47"/>
      <c r="I41" s="67"/>
      <c r="J41" s="47"/>
      <c r="K41" s="50"/>
      <c r="L41" s="51"/>
      <c r="N41" s="571"/>
    </row>
    <row r="42" spans="1:14" ht="15.75" thickBot="1" x14ac:dyDescent="0.3">
      <c r="A42" s="542"/>
      <c r="B42" s="543" t="s">
        <v>431</v>
      </c>
      <c r="C42" s="544">
        <v>60.03</v>
      </c>
      <c r="D42" s="203">
        <f t="shared" si="23"/>
        <v>0</v>
      </c>
      <c r="E42" s="203"/>
      <c r="F42" s="206"/>
      <c r="G42" s="204"/>
      <c r="H42" s="204"/>
      <c r="I42" s="208"/>
      <c r="J42" s="204"/>
      <c r="K42" s="545"/>
      <c r="L42" s="546"/>
      <c r="N42" s="605"/>
    </row>
    <row r="43" spans="1:14" ht="26.25" thickTop="1" x14ac:dyDescent="0.25">
      <c r="A43" s="209" t="s">
        <v>470</v>
      </c>
      <c r="B43" s="210" t="s">
        <v>471</v>
      </c>
    </row>
    <row r="44" spans="1:14" x14ac:dyDescent="0.25">
      <c r="A44" s="1232" t="s">
        <v>472</v>
      </c>
      <c r="B44" s="1232"/>
      <c r="J44" s="610"/>
      <c r="K44" s="610"/>
      <c r="L44" s="610"/>
    </row>
    <row r="45" spans="1:14" x14ac:dyDescent="0.25">
      <c r="A45" s="1227" t="s">
        <v>473</v>
      </c>
      <c r="B45" s="1227"/>
    </row>
    <row r="46" spans="1:14" x14ac:dyDescent="0.25">
      <c r="A46" s="1227" t="s">
        <v>474</v>
      </c>
      <c r="B46" s="1227"/>
      <c r="F46" s="1349" t="s">
        <v>543</v>
      </c>
      <c r="G46" s="1349"/>
      <c r="H46" s="1349"/>
      <c r="I46" s="1349"/>
      <c r="J46" s="1349"/>
      <c r="K46" s="1349"/>
      <c r="L46" s="1349"/>
    </row>
    <row r="47" spans="1:14" ht="25.5" x14ac:dyDescent="0.25">
      <c r="A47" s="215"/>
      <c r="B47" s="215" t="s">
        <v>475</v>
      </c>
      <c r="F47" s="1349" t="s">
        <v>544</v>
      </c>
      <c r="G47" s="1349"/>
      <c r="H47" s="1349"/>
      <c r="I47" s="1349"/>
      <c r="J47" s="1349"/>
      <c r="K47" s="1349"/>
      <c r="L47" s="1349"/>
    </row>
  </sheetData>
  <mergeCells count="36">
    <mergeCell ref="A46:B46"/>
    <mergeCell ref="F46:L46"/>
    <mergeCell ref="F47:L47"/>
    <mergeCell ref="A36:B36"/>
    <mergeCell ref="A37:B37"/>
    <mergeCell ref="A39:B39"/>
    <mergeCell ref="A40:B40"/>
    <mergeCell ref="A44:B44"/>
    <mergeCell ref="A45:B45"/>
    <mergeCell ref="A35:B35"/>
    <mergeCell ref="A12:B12"/>
    <mergeCell ref="A13:B13"/>
    <mergeCell ref="A14:B14"/>
    <mergeCell ref="A15:B15"/>
    <mergeCell ref="A18:B18"/>
    <mergeCell ref="A20:B20"/>
    <mergeCell ref="A22:B22"/>
    <mergeCell ref="A23:B23"/>
    <mergeCell ref="A30:B30"/>
    <mergeCell ref="A32:B32"/>
    <mergeCell ref="A34:B34"/>
    <mergeCell ref="J9:L9"/>
    <mergeCell ref="J10:J11"/>
    <mergeCell ref="K10:K11"/>
    <mergeCell ref="L10:L11"/>
    <mergeCell ref="A1:B1"/>
    <mergeCell ref="A2:B2"/>
    <mergeCell ref="A3:B3"/>
    <mergeCell ref="A4:B4"/>
    <mergeCell ref="A6:L6"/>
    <mergeCell ref="A7:L7"/>
    <mergeCell ref="A9:B11"/>
    <mergeCell ref="C9:C11"/>
    <mergeCell ref="D9:D11"/>
    <mergeCell ref="E9:E11"/>
    <mergeCell ref="F9:I9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7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65FB9-91C9-49FD-8CE8-932EABDA9A53}">
  <sheetPr>
    <tabColor rgb="FFFFFF00"/>
  </sheetPr>
  <dimension ref="A1:N57"/>
  <sheetViews>
    <sheetView showZeros="0" zoomScaleNormal="100" workbookViewId="0">
      <selection activeCell="Q25" sqref="Q25"/>
    </sheetView>
  </sheetViews>
  <sheetFormatPr defaultRowHeight="15" x14ac:dyDescent="0.25"/>
  <cols>
    <col min="1" max="1" width="8" customWidth="1"/>
    <col min="2" max="2" width="85.85546875" customWidth="1"/>
    <col min="3" max="3" width="9.85546875" customWidth="1"/>
    <col min="4" max="5" width="10.7109375" customWidth="1"/>
    <col min="6" max="6" width="12.140625" customWidth="1"/>
    <col min="7" max="12" width="10.7109375" customWidth="1"/>
    <col min="14" max="14" width="12.140625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180" t="s">
        <v>1</v>
      </c>
      <c r="B2" s="1180"/>
      <c r="C2" s="1"/>
      <c r="D2" s="1"/>
      <c r="E2" s="1"/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180" t="s">
        <v>556</v>
      </c>
      <c r="B3" s="1180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spans="1:14" ht="16.5" thickBot="1" x14ac:dyDescent="0.3">
      <c r="A4" s="1180" t="s">
        <v>3</v>
      </c>
      <c r="B4" s="1180"/>
      <c r="C4" s="513"/>
      <c r="D4" s="1"/>
      <c r="E4" s="1"/>
      <c r="F4" s="1"/>
      <c r="G4" s="1"/>
      <c r="H4" s="1"/>
      <c r="I4" s="1"/>
      <c r="J4" s="1"/>
      <c r="K4" s="1"/>
      <c r="L4" s="1"/>
      <c r="N4" s="1"/>
    </row>
    <row r="5" spans="1:14" ht="17.25" thickTop="1" thickBot="1" x14ac:dyDescent="0.3">
      <c r="A5" s="2"/>
      <c r="B5" s="2"/>
      <c r="C5" s="636"/>
      <c r="D5" s="637">
        <v>0</v>
      </c>
      <c r="E5" s="637"/>
      <c r="F5" s="637"/>
      <c r="G5" s="637"/>
      <c r="H5" s="638"/>
      <c r="I5" s="635">
        <v>0</v>
      </c>
      <c r="J5" s="637"/>
      <c r="K5" s="637"/>
      <c r="L5" s="639"/>
      <c r="N5" s="637"/>
    </row>
    <row r="6" spans="1:14" ht="18.75" thickTop="1" x14ac:dyDescent="0.25">
      <c r="A6" s="1181" t="s">
        <v>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4" ht="18.75" thickBot="1" x14ac:dyDescent="0.3">
      <c r="A7" s="1181" t="s">
        <v>581</v>
      </c>
      <c r="B7" s="1181"/>
      <c r="C7" s="1181"/>
      <c r="D7" s="1181"/>
      <c r="E7" s="1181"/>
      <c r="F7" s="1181"/>
      <c r="G7" s="1181"/>
      <c r="H7" s="1181"/>
      <c r="I7" s="1181"/>
      <c r="J7" s="1181"/>
      <c r="K7" s="1181"/>
      <c r="L7" s="1181"/>
    </row>
    <row r="8" spans="1:14" ht="21.75" thickTop="1" thickBot="1" x14ac:dyDescent="0.3">
      <c r="A8" s="1182" t="s">
        <v>5</v>
      </c>
      <c r="B8" s="1183"/>
      <c r="C8" s="1330" t="s">
        <v>6</v>
      </c>
      <c r="D8" s="1191" t="s">
        <v>575</v>
      </c>
      <c r="E8" s="1194" t="s">
        <v>7</v>
      </c>
      <c r="F8" s="1299" t="s">
        <v>8</v>
      </c>
      <c r="G8" s="1300"/>
      <c r="H8" s="1300"/>
      <c r="I8" s="1301"/>
      <c r="J8" s="1340" t="s">
        <v>9</v>
      </c>
      <c r="K8" s="1302"/>
      <c r="L8" s="1303"/>
    </row>
    <row r="9" spans="1:14" ht="16.5" thickTop="1" thickBot="1" x14ac:dyDescent="0.3">
      <c r="A9" s="1184"/>
      <c r="B9" s="1185"/>
      <c r="C9" s="1331"/>
      <c r="D9" s="1192"/>
      <c r="E9" s="1195"/>
      <c r="F9" s="222" t="s">
        <v>14</v>
      </c>
      <c r="G9" s="223" t="s">
        <v>14</v>
      </c>
      <c r="H9" s="223" t="s">
        <v>14</v>
      </c>
      <c r="I9" s="224" t="s">
        <v>14</v>
      </c>
      <c r="J9" s="1376">
        <v>2027</v>
      </c>
      <c r="K9" s="1378">
        <v>2028</v>
      </c>
      <c r="L9" s="1380">
        <v>2029</v>
      </c>
      <c r="N9" s="1135"/>
    </row>
    <row r="10" spans="1:14" ht="15.75" thickBot="1" x14ac:dyDescent="0.3">
      <c r="A10" s="1186"/>
      <c r="B10" s="1187"/>
      <c r="C10" s="1332"/>
      <c r="D10" s="1192"/>
      <c r="E10" s="1196"/>
      <c r="F10" s="227" t="s">
        <v>10</v>
      </c>
      <c r="G10" s="228" t="s">
        <v>11</v>
      </c>
      <c r="H10" s="228" t="s">
        <v>12</v>
      </c>
      <c r="I10" s="229" t="s">
        <v>13</v>
      </c>
      <c r="J10" s="1377"/>
      <c r="K10" s="1379"/>
      <c r="L10" s="1381"/>
      <c r="N10" s="1095"/>
    </row>
    <row r="11" spans="1:14" ht="17.25" customHeight="1" thickTop="1" thickBot="1" x14ac:dyDescent="0.3">
      <c r="A11" s="1374" t="s">
        <v>15</v>
      </c>
      <c r="B11" s="1375"/>
      <c r="C11" s="750"/>
      <c r="D11" s="751">
        <f>D12+D42</f>
        <v>652</v>
      </c>
      <c r="E11" s="752">
        <f t="shared" ref="E11:L11" si="0">E12+E42</f>
        <v>0</v>
      </c>
      <c r="F11" s="753">
        <f t="shared" si="0"/>
        <v>330</v>
      </c>
      <c r="G11" s="754">
        <f t="shared" si="0"/>
        <v>222</v>
      </c>
      <c r="H11" s="754">
        <f t="shared" si="0"/>
        <v>50</v>
      </c>
      <c r="I11" s="755">
        <f t="shared" si="0"/>
        <v>50</v>
      </c>
      <c r="J11" s="754">
        <f t="shared" si="0"/>
        <v>590</v>
      </c>
      <c r="K11" s="756">
        <f t="shared" si="0"/>
        <v>590</v>
      </c>
      <c r="L11" s="757">
        <f t="shared" si="0"/>
        <v>590</v>
      </c>
      <c r="N11" s="1136">
        <f>N12+N42</f>
        <v>129338.17</v>
      </c>
    </row>
    <row r="12" spans="1:14" ht="17.25" thickTop="1" thickBot="1" x14ac:dyDescent="0.3">
      <c r="A12" s="1202" t="s">
        <v>16</v>
      </c>
      <c r="B12" s="1203"/>
      <c r="C12" s="518"/>
      <c r="D12" s="473">
        <f>D13</f>
        <v>652</v>
      </c>
      <c r="E12" s="473">
        <f t="shared" ref="E12:L12" si="1">E13</f>
        <v>0</v>
      </c>
      <c r="F12" s="21">
        <f t="shared" si="1"/>
        <v>330</v>
      </c>
      <c r="G12" s="19">
        <f t="shared" si="1"/>
        <v>222</v>
      </c>
      <c r="H12" s="19">
        <f t="shared" si="1"/>
        <v>50</v>
      </c>
      <c r="I12" s="475">
        <f t="shared" si="1"/>
        <v>50</v>
      </c>
      <c r="J12" s="19">
        <f t="shared" si="1"/>
        <v>590</v>
      </c>
      <c r="K12" s="22">
        <f t="shared" si="1"/>
        <v>590</v>
      </c>
      <c r="L12" s="23">
        <f t="shared" si="1"/>
        <v>590</v>
      </c>
      <c r="N12" s="547">
        <f>N13</f>
        <v>129338.17</v>
      </c>
    </row>
    <row r="13" spans="1:14" ht="15.75" thickBot="1" x14ac:dyDescent="0.3">
      <c r="A13" s="1284" t="s">
        <v>17</v>
      </c>
      <c r="B13" s="1334"/>
      <c r="C13" s="519" t="s">
        <v>18</v>
      </c>
      <c r="D13" s="477">
        <f>D14+D17+D19+D21+D39</f>
        <v>652</v>
      </c>
      <c r="E13" s="477">
        <f t="shared" ref="E13:L13" si="2">E14+E17+E19+E21+E39</f>
        <v>0</v>
      </c>
      <c r="F13" s="479">
        <f t="shared" si="2"/>
        <v>330</v>
      </c>
      <c r="G13" s="480">
        <f t="shared" si="2"/>
        <v>222</v>
      </c>
      <c r="H13" s="480">
        <f t="shared" si="2"/>
        <v>50</v>
      </c>
      <c r="I13" s="481">
        <f t="shared" si="2"/>
        <v>50</v>
      </c>
      <c r="J13" s="480">
        <f t="shared" si="2"/>
        <v>590</v>
      </c>
      <c r="K13" s="482">
        <f t="shared" si="2"/>
        <v>590</v>
      </c>
      <c r="L13" s="483">
        <f t="shared" si="2"/>
        <v>590</v>
      </c>
      <c r="N13" s="553">
        <f>N14+N17+N19+N21+N39</f>
        <v>129338.17</v>
      </c>
    </row>
    <row r="14" spans="1:14" ht="15" customHeight="1" x14ac:dyDescent="0.25">
      <c r="A14" s="1206" t="s">
        <v>21</v>
      </c>
      <c r="B14" s="1207"/>
      <c r="C14" s="36" t="s">
        <v>22</v>
      </c>
      <c r="D14" s="37">
        <f>SUM(D15:D16)</f>
        <v>0</v>
      </c>
      <c r="E14" s="485">
        <f t="shared" ref="E14:L14" si="3">SUM(E15:E16)</f>
        <v>0</v>
      </c>
      <c r="F14" s="40">
        <f t="shared" si="3"/>
        <v>0</v>
      </c>
      <c r="G14" s="38">
        <f t="shared" si="3"/>
        <v>0</v>
      </c>
      <c r="H14" s="38">
        <f t="shared" si="3"/>
        <v>0</v>
      </c>
      <c r="I14" s="90">
        <f t="shared" si="3"/>
        <v>0</v>
      </c>
      <c r="J14" s="38">
        <f t="shared" si="3"/>
        <v>0</v>
      </c>
      <c r="K14" s="41">
        <f t="shared" si="3"/>
        <v>0</v>
      </c>
      <c r="L14" s="42">
        <f t="shared" si="3"/>
        <v>0</v>
      </c>
      <c r="N14" s="598">
        <f>SUM(N15:N16)</f>
        <v>0</v>
      </c>
    </row>
    <row r="15" spans="1:14" x14ac:dyDescent="0.25">
      <c r="A15" s="43"/>
      <c r="B15" s="44" t="s">
        <v>23</v>
      </c>
      <c r="C15" s="45" t="s">
        <v>24</v>
      </c>
      <c r="D15" s="46">
        <f>SUM(F15:I15)</f>
        <v>0</v>
      </c>
      <c r="E15" s="486"/>
      <c r="F15" s="49"/>
      <c r="G15" s="47"/>
      <c r="H15" s="47"/>
      <c r="I15" s="67"/>
      <c r="J15" s="47"/>
      <c r="K15" s="50"/>
      <c r="L15" s="51"/>
      <c r="N15" s="570"/>
    </row>
    <row r="16" spans="1:14" x14ac:dyDescent="0.25">
      <c r="A16" s="61"/>
      <c r="B16" s="62" t="s">
        <v>53</v>
      </c>
      <c r="C16" s="45" t="s">
        <v>54</v>
      </c>
      <c r="D16" s="63">
        <f t="shared" ref="D16" si="4">SUM(F16:I16)</f>
        <v>0</v>
      </c>
      <c r="E16" s="319"/>
      <c r="F16" s="73"/>
      <c r="G16" s="64"/>
      <c r="H16" s="64"/>
      <c r="I16" s="75"/>
      <c r="J16" s="64"/>
      <c r="K16" s="77"/>
      <c r="L16" s="78"/>
      <c r="N16" s="579"/>
    </row>
    <row r="17" spans="1:14" ht="15" customHeight="1" x14ac:dyDescent="0.25">
      <c r="A17" s="1206" t="s">
        <v>57</v>
      </c>
      <c r="B17" s="1207"/>
      <c r="C17" s="36" t="s">
        <v>58</v>
      </c>
      <c r="D17" s="103">
        <f>D18</f>
        <v>0</v>
      </c>
      <c r="E17" s="491">
        <f t="shared" ref="E17:L17" si="5">E18</f>
        <v>0</v>
      </c>
      <c r="F17" s="105">
        <f t="shared" si="5"/>
        <v>0</v>
      </c>
      <c r="G17" s="104">
        <f t="shared" si="5"/>
        <v>0</v>
      </c>
      <c r="H17" s="104">
        <f t="shared" si="5"/>
        <v>0</v>
      </c>
      <c r="I17" s="492">
        <f t="shared" si="5"/>
        <v>0</v>
      </c>
      <c r="J17" s="104">
        <f t="shared" si="5"/>
        <v>0</v>
      </c>
      <c r="K17" s="106">
        <f t="shared" si="5"/>
        <v>0</v>
      </c>
      <c r="L17" s="107">
        <f t="shared" si="5"/>
        <v>0</v>
      </c>
      <c r="N17" s="1100"/>
    </row>
    <row r="18" spans="1:14" x14ac:dyDescent="0.25">
      <c r="A18" s="61"/>
      <c r="B18" s="62" t="s">
        <v>69</v>
      </c>
      <c r="C18" s="45" t="s">
        <v>70</v>
      </c>
      <c r="D18" s="46">
        <f t="shared" ref="D18" si="6">SUM(F18:I18)</f>
        <v>0</v>
      </c>
      <c r="E18" s="486"/>
      <c r="F18" s="49"/>
      <c r="G18" s="47"/>
      <c r="H18" s="47"/>
      <c r="I18" s="67"/>
      <c r="J18" s="47"/>
      <c r="K18" s="50"/>
      <c r="L18" s="51"/>
      <c r="N18" s="570"/>
    </row>
    <row r="19" spans="1:14" x14ac:dyDescent="0.25">
      <c r="A19" s="1206" t="s">
        <v>73</v>
      </c>
      <c r="B19" s="1207"/>
      <c r="C19" s="36" t="s">
        <v>74</v>
      </c>
      <c r="D19" s="37">
        <f>D20</f>
        <v>0</v>
      </c>
      <c r="E19" s="485">
        <f t="shared" ref="E19:L19" si="7">E20</f>
        <v>0</v>
      </c>
      <c r="F19" s="40">
        <f t="shared" si="7"/>
        <v>0</v>
      </c>
      <c r="G19" s="38">
        <f t="shared" si="7"/>
        <v>0</v>
      </c>
      <c r="H19" s="38">
        <f t="shared" si="7"/>
        <v>0</v>
      </c>
      <c r="I19" s="90">
        <f t="shared" si="7"/>
        <v>0</v>
      </c>
      <c r="J19" s="38">
        <f t="shared" si="7"/>
        <v>0</v>
      </c>
      <c r="K19" s="41">
        <f t="shared" si="7"/>
        <v>0</v>
      </c>
      <c r="L19" s="42">
        <f t="shared" si="7"/>
        <v>0</v>
      </c>
      <c r="N19" s="598"/>
    </row>
    <row r="20" spans="1:14" x14ac:dyDescent="0.25">
      <c r="A20" s="61"/>
      <c r="B20" s="71" t="s">
        <v>87</v>
      </c>
      <c r="C20" s="45" t="s">
        <v>88</v>
      </c>
      <c r="D20" s="46">
        <f t="shared" ref="D20" si="8">SUM(F20:I20)</f>
        <v>0</v>
      </c>
      <c r="E20" s="486"/>
      <c r="F20" s="49"/>
      <c r="G20" s="47"/>
      <c r="H20" s="47"/>
      <c r="I20" s="67"/>
      <c r="J20" s="47"/>
      <c r="K20" s="50"/>
      <c r="L20" s="51"/>
      <c r="N20" s="570"/>
    </row>
    <row r="21" spans="1:14" x14ac:dyDescent="0.25">
      <c r="A21" s="1347" t="s">
        <v>91</v>
      </c>
      <c r="B21" s="1348"/>
      <c r="C21" s="520" t="s">
        <v>92</v>
      </c>
      <c r="D21" s="521">
        <f>D22+D29+D30+D32+D34+D35+D36+D37</f>
        <v>652</v>
      </c>
      <c r="E21" s="521">
        <f t="shared" ref="E21:N21" si="9">E22+E29+E30+E32+E34+E35+E36+E37</f>
        <v>0</v>
      </c>
      <c r="F21" s="522">
        <f t="shared" si="9"/>
        <v>330</v>
      </c>
      <c r="G21" s="523">
        <f t="shared" si="9"/>
        <v>222</v>
      </c>
      <c r="H21" s="523">
        <f t="shared" si="9"/>
        <v>50</v>
      </c>
      <c r="I21" s="524">
        <f t="shared" si="9"/>
        <v>50</v>
      </c>
      <c r="J21" s="525">
        <f t="shared" si="9"/>
        <v>590</v>
      </c>
      <c r="K21" s="526">
        <f t="shared" si="9"/>
        <v>590</v>
      </c>
      <c r="L21" s="527">
        <f t="shared" si="9"/>
        <v>590</v>
      </c>
      <c r="M21">
        <f t="shared" si="9"/>
        <v>0</v>
      </c>
      <c r="N21" s="559">
        <f t="shared" si="9"/>
        <v>129338.17</v>
      </c>
    </row>
    <row r="22" spans="1:14" x14ac:dyDescent="0.25">
      <c r="A22" s="1206" t="s">
        <v>93</v>
      </c>
      <c r="B22" s="1207"/>
      <c r="C22" s="528" t="s">
        <v>94</v>
      </c>
      <c r="D22" s="529">
        <f>SUM(D23:D28)</f>
        <v>0</v>
      </c>
      <c r="E22" s="529">
        <f t="shared" ref="E22:L22" si="10">SUM(E23:E28)</f>
        <v>0</v>
      </c>
      <c r="F22" s="530">
        <f t="shared" si="10"/>
        <v>0</v>
      </c>
      <c r="G22" s="531">
        <f t="shared" si="10"/>
        <v>0</v>
      </c>
      <c r="H22" s="531">
        <f t="shared" si="10"/>
        <v>0</v>
      </c>
      <c r="I22" s="532">
        <f t="shared" si="10"/>
        <v>0</v>
      </c>
      <c r="J22" s="531">
        <f t="shared" si="10"/>
        <v>0</v>
      </c>
      <c r="K22" s="531">
        <f t="shared" si="10"/>
        <v>0</v>
      </c>
      <c r="L22" s="532">
        <f t="shared" si="10"/>
        <v>0</v>
      </c>
      <c r="N22" s="566">
        <f>SUM(N23:N28)</f>
        <v>0</v>
      </c>
    </row>
    <row r="23" spans="1:14" x14ac:dyDescent="0.25">
      <c r="A23" s="61"/>
      <c r="B23" s="62" t="s">
        <v>95</v>
      </c>
      <c r="C23" s="533" t="s">
        <v>96</v>
      </c>
      <c r="D23" s="46">
        <f t="shared" ref="D23:D29" si="11">SUM(F23:I23)</f>
        <v>0</v>
      </c>
      <c r="E23" s="46"/>
      <c r="F23" s="49"/>
      <c r="G23" s="47"/>
      <c r="H23" s="47"/>
      <c r="I23" s="67"/>
      <c r="J23" s="47"/>
      <c r="K23" s="50"/>
      <c r="L23" s="51"/>
      <c r="N23" s="570"/>
    </row>
    <row r="24" spans="1:14" x14ac:dyDescent="0.25">
      <c r="A24" s="61"/>
      <c r="B24" s="62" t="s">
        <v>97</v>
      </c>
      <c r="C24" s="533" t="s">
        <v>98</v>
      </c>
      <c r="D24" s="46">
        <f t="shared" si="11"/>
        <v>0</v>
      </c>
      <c r="E24" s="46"/>
      <c r="F24" s="49"/>
      <c r="G24" s="47"/>
      <c r="H24" s="47"/>
      <c r="I24" s="67"/>
      <c r="J24" s="47"/>
      <c r="K24" s="50"/>
      <c r="L24" s="51"/>
      <c r="N24" s="570"/>
    </row>
    <row r="25" spans="1:14" x14ac:dyDescent="0.25">
      <c r="A25" s="61"/>
      <c r="B25" s="62" t="s">
        <v>99</v>
      </c>
      <c r="C25" s="533" t="s">
        <v>100</v>
      </c>
      <c r="D25" s="46">
        <f t="shared" si="11"/>
        <v>0</v>
      </c>
      <c r="E25" s="46"/>
      <c r="F25" s="49"/>
      <c r="G25" s="47"/>
      <c r="H25" s="47"/>
      <c r="I25" s="67"/>
      <c r="J25" s="171"/>
      <c r="K25" s="174"/>
      <c r="L25" s="175"/>
      <c r="N25" s="570"/>
    </row>
    <row r="26" spans="1:14" x14ac:dyDescent="0.25">
      <c r="A26" s="61"/>
      <c r="B26" s="62" t="s">
        <v>109</v>
      </c>
      <c r="C26" s="533" t="s">
        <v>110</v>
      </c>
      <c r="D26" s="46">
        <f t="shared" si="11"/>
        <v>0</v>
      </c>
      <c r="E26" s="46"/>
      <c r="F26" s="49"/>
      <c r="G26" s="47"/>
      <c r="H26" s="47"/>
      <c r="I26" s="67"/>
      <c r="J26" s="47"/>
      <c r="K26" s="50"/>
      <c r="L26" s="51"/>
      <c r="N26" s="570"/>
    </row>
    <row r="27" spans="1:14" x14ac:dyDescent="0.25">
      <c r="A27" s="61"/>
      <c r="B27" s="86" t="s">
        <v>111</v>
      </c>
      <c r="C27" s="533" t="s">
        <v>112</v>
      </c>
      <c r="D27" s="46">
        <f>SUM(F27:I27)</f>
        <v>0</v>
      </c>
      <c r="E27" s="46"/>
      <c r="F27" s="49"/>
      <c r="G27" s="47"/>
      <c r="H27" s="47"/>
      <c r="I27" s="67"/>
      <c r="J27" s="47"/>
      <c r="K27" s="50"/>
      <c r="L27" s="51"/>
      <c r="N27" s="570"/>
    </row>
    <row r="28" spans="1:14" x14ac:dyDescent="0.25">
      <c r="A28" s="61"/>
      <c r="B28" s="62" t="s">
        <v>113</v>
      </c>
      <c r="C28" s="533" t="s">
        <v>114</v>
      </c>
      <c r="D28" s="46">
        <f t="shared" si="11"/>
        <v>0</v>
      </c>
      <c r="E28" s="46"/>
      <c r="F28" s="49"/>
      <c r="G28" s="47"/>
      <c r="H28" s="47"/>
      <c r="I28" s="67"/>
      <c r="J28" s="47"/>
      <c r="K28" s="50"/>
      <c r="L28" s="51"/>
      <c r="N28" s="570"/>
    </row>
    <row r="29" spans="1:14" x14ac:dyDescent="0.25">
      <c r="A29" s="1206" t="s">
        <v>115</v>
      </c>
      <c r="B29" s="1207"/>
      <c r="C29" s="36" t="s">
        <v>116</v>
      </c>
      <c r="D29" s="63">
        <f t="shared" si="11"/>
        <v>0</v>
      </c>
      <c r="E29" s="63"/>
      <c r="F29" s="64"/>
      <c r="G29" s="64"/>
      <c r="H29" s="64"/>
      <c r="I29" s="72"/>
      <c r="J29" s="73"/>
      <c r="K29" s="77"/>
      <c r="L29" s="78"/>
      <c r="N29" s="570"/>
    </row>
    <row r="30" spans="1:14" x14ac:dyDescent="0.25">
      <c r="A30" s="1198" t="s">
        <v>133</v>
      </c>
      <c r="B30" s="1199"/>
      <c r="C30" s="528" t="s">
        <v>134</v>
      </c>
      <c r="D30" s="46">
        <f>SUM(D31)</f>
        <v>0</v>
      </c>
      <c r="E30" s="46">
        <f t="shared" ref="E30:L30" si="12">SUM(E31)</f>
        <v>0</v>
      </c>
      <c r="F30" s="49">
        <f t="shared" si="12"/>
        <v>0</v>
      </c>
      <c r="G30" s="47">
        <f t="shared" si="12"/>
        <v>0</v>
      </c>
      <c r="H30" s="47">
        <f t="shared" si="12"/>
        <v>0</v>
      </c>
      <c r="I30" s="67">
        <f t="shared" si="12"/>
        <v>0</v>
      </c>
      <c r="J30" s="47">
        <f t="shared" si="12"/>
        <v>0</v>
      </c>
      <c r="K30" s="50">
        <f t="shared" si="12"/>
        <v>0</v>
      </c>
      <c r="L30" s="51">
        <f t="shared" si="12"/>
        <v>0</v>
      </c>
      <c r="N30" s="570"/>
    </row>
    <row r="31" spans="1:14" x14ac:dyDescent="0.25">
      <c r="A31" s="61"/>
      <c r="B31" s="62" t="s">
        <v>139</v>
      </c>
      <c r="C31" s="533" t="s">
        <v>140</v>
      </c>
      <c r="D31" s="63">
        <f t="shared" ref="D31" si="13">SUM(F31:I31)</f>
        <v>0</v>
      </c>
      <c r="E31" s="63"/>
      <c r="F31" s="73"/>
      <c r="G31" s="64"/>
      <c r="H31" s="64"/>
      <c r="I31" s="75"/>
      <c r="J31" s="64"/>
      <c r="K31" s="77"/>
      <c r="L31" s="78"/>
      <c r="N31" s="579"/>
    </row>
    <row r="32" spans="1:14" x14ac:dyDescent="0.25">
      <c r="A32" s="1206" t="s">
        <v>141</v>
      </c>
      <c r="B32" s="1207"/>
      <c r="C32" s="528" t="s">
        <v>142</v>
      </c>
      <c r="D32" s="170">
        <f>SUM(D33)</f>
        <v>0</v>
      </c>
      <c r="E32" s="170">
        <f t="shared" ref="E32:L32" si="14">SUM(E33)</f>
        <v>0</v>
      </c>
      <c r="F32" s="173">
        <f t="shared" si="14"/>
        <v>0</v>
      </c>
      <c r="G32" s="171">
        <f t="shared" si="14"/>
        <v>0</v>
      </c>
      <c r="H32" s="171">
        <f t="shared" si="14"/>
        <v>0</v>
      </c>
      <c r="I32" s="534">
        <f t="shared" si="14"/>
        <v>0</v>
      </c>
      <c r="J32" s="171">
        <f t="shared" si="14"/>
        <v>0</v>
      </c>
      <c r="K32" s="174">
        <f t="shared" si="14"/>
        <v>0</v>
      </c>
      <c r="L32" s="175">
        <f t="shared" si="14"/>
        <v>0</v>
      </c>
      <c r="N32" s="585"/>
    </row>
    <row r="33" spans="1:14" x14ac:dyDescent="0.25">
      <c r="A33" s="61"/>
      <c r="B33" s="62" t="s">
        <v>143</v>
      </c>
      <c r="C33" s="533" t="s">
        <v>144</v>
      </c>
      <c r="D33" s="46">
        <f t="shared" ref="D33:D36" si="15">SUM(F33:I33)</f>
        <v>0</v>
      </c>
      <c r="E33" s="46"/>
      <c r="F33" s="49"/>
      <c r="G33" s="47"/>
      <c r="H33" s="47"/>
      <c r="I33" s="67"/>
      <c r="J33" s="47"/>
      <c r="K33" s="50"/>
      <c r="L33" s="51"/>
      <c r="N33" s="570"/>
    </row>
    <row r="34" spans="1:14" x14ac:dyDescent="0.25">
      <c r="A34" s="1210" t="s">
        <v>151</v>
      </c>
      <c r="B34" s="1211"/>
      <c r="C34" s="528" t="s">
        <v>152</v>
      </c>
      <c r="D34" s="46">
        <f t="shared" si="15"/>
        <v>0</v>
      </c>
      <c r="E34" s="46"/>
      <c r="F34" s="49"/>
      <c r="G34" s="47"/>
      <c r="H34" s="47"/>
      <c r="I34" s="67"/>
      <c r="J34" s="47"/>
      <c r="K34" s="50"/>
      <c r="L34" s="51"/>
      <c r="N34" s="570"/>
    </row>
    <row r="35" spans="1:14" x14ac:dyDescent="0.25">
      <c r="A35" s="1210" t="s">
        <v>153</v>
      </c>
      <c r="B35" s="1211"/>
      <c r="C35" s="36" t="s">
        <v>154</v>
      </c>
      <c r="D35" s="46">
        <f>SUM(F35:I35)</f>
        <v>62</v>
      </c>
      <c r="E35" s="46"/>
      <c r="F35" s="47"/>
      <c r="G35" s="47">
        <v>62</v>
      </c>
      <c r="H35" s="47"/>
      <c r="I35" s="48"/>
      <c r="J35" s="49"/>
      <c r="K35" s="50"/>
      <c r="L35" s="51"/>
      <c r="N35" s="570"/>
    </row>
    <row r="36" spans="1:14" x14ac:dyDescent="0.25">
      <c r="A36" s="1210" t="s">
        <v>155</v>
      </c>
      <c r="B36" s="1211"/>
      <c r="C36" s="528" t="s">
        <v>156</v>
      </c>
      <c r="D36" s="46">
        <f t="shared" si="15"/>
        <v>0</v>
      </c>
      <c r="E36" s="46"/>
      <c r="F36" s="49"/>
      <c r="G36" s="47"/>
      <c r="H36" s="47"/>
      <c r="I36" s="67"/>
      <c r="J36" s="47"/>
      <c r="K36" s="50"/>
      <c r="L36" s="51"/>
      <c r="N36" s="570"/>
    </row>
    <row r="37" spans="1:14" ht="15" customHeight="1" x14ac:dyDescent="0.25">
      <c r="A37" s="1206" t="s">
        <v>185</v>
      </c>
      <c r="B37" s="1207"/>
      <c r="C37" s="36" t="s">
        <v>186</v>
      </c>
      <c r="D37" s="46">
        <f t="shared" ref="D37:L37" si="16">D38</f>
        <v>590</v>
      </c>
      <c r="E37" s="46">
        <f t="shared" si="16"/>
        <v>0</v>
      </c>
      <c r="F37" s="49">
        <f t="shared" si="16"/>
        <v>330</v>
      </c>
      <c r="G37" s="47">
        <f t="shared" si="16"/>
        <v>160</v>
      </c>
      <c r="H37" s="47">
        <f t="shared" si="16"/>
        <v>50</v>
      </c>
      <c r="I37" s="67">
        <f t="shared" si="16"/>
        <v>50</v>
      </c>
      <c r="J37" s="47">
        <f t="shared" si="16"/>
        <v>590</v>
      </c>
      <c r="K37" s="50">
        <f t="shared" si="16"/>
        <v>590</v>
      </c>
      <c r="L37" s="51">
        <f t="shared" si="16"/>
        <v>590</v>
      </c>
      <c r="N37" s="570">
        <f>N38</f>
        <v>129338.17</v>
      </c>
    </row>
    <row r="38" spans="1:14" x14ac:dyDescent="0.25">
      <c r="A38" s="61"/>
      <c r="B38" s="62" t="s">
        <v>201</v>
      </c>
      <c r="C38" s="45" t="s">
        <v>202</v>
      </c>
      <c r="D38" s="46">
        <f>SUM(F38:I38)</f>
        <v>590</v>
      </c>
      <c r="E38" s="46"/>
      <c r="F38" s="49">
        <v>330</v>
      </c>
      <c r="G38" s="47">
        <v>160</v>
      </c>
      <c r="H38" s="47">
        <v>50</v>
      </c>
      <c r="I38" s="67">
        <v>50</v>
      </c>
      <c r="J38" s="47">
        <v>590</v>
      </c>
      <c r="K38" s="50">
        <v>590</v>
      </c>
      <c r="L38" s="51">
        <v>590</v>
      </c>
      <c r="N38" s="570">
        <v>129338.17</v>
      </c>
    </row>
    <row r="39" spans="1:14" x14ac:dyDescent="0.25">
      <c r="A39" s="1350" t="s">
        <v>291</v>
      </c>
      <c r="B39" s="1351"/>
      <c r="C39" s="520" t="s">
        <v>292</v>
      </c>
      <c r="D39" s="535">
        <f t="shared" ref="D39:L39" si="17">D40</f>
        <v>0</v>
      </c>
      <c r="E39" s="535"/>
      <c r="F39" s="536">
        <f t="shared" si="17"/>
        <v>0</v>
      </c>
      <c r="G39" s="537">
        <f t="shared" si="17"/>
        <v>0</v>
      </c>
      <c r="H39" s="537">
        <f t="shared" si="17"/>
        <v>0</v>
      </c>
      <c r="I39" s="538">
        <f t="shared" si="17"/>
        <v>0</v>
      </c>
      <c r="J39" s="537">
        <f t="shared" si="17"/>
        <v>0</v>
      </c>
      <c r="K39" s="539">
        <f t="shared" si="17"/>
        <v>0</v>
      </c>
      <c r="L39" s="538">
        <f t="shared" si="17"/>
        <v>0</v>
      </c>
      <c r="N39" s="588"/>
    </row>
    <row r="40" spans="1:14" x14ac:dyDescent="0.25">
      <c r="A40" s="1214" t="s">
        <v>293</v>
      </c>
      <c r="B40" s="1215"/>
      <c r="C40" s="528" t="s">
        <v>294</v>
      </c>
      <c r="D40" s="63">
        <f>SUM(D41)</f>
        <v>0</v>
      </c>
      <c r="E40" s="63">
        <f t="shared" ref="E40:L40" si="18">SUM(E41)</f>
        <v>0</v>
      </c>
      <c r="F40" s="73">
        <f t="shared" si="18"/>
        <v>0</v>
      </c>
      <c r="G40" s="64">
        <f t="shared" si="18"/>
        <v>0</v>
      </c>
      <c r="H40" s="64">
        <f t="shared" si="18"/>
        <v>0</v>
      </c>
      <c r="I40" s="75">
        <f t="shared" si="18"/>
        <v>0</v>
      </c>
      <c r="J40" s="64">
        <f t="shared" si="18"/>
        <v>0</v>
      </c>
      <c r="K40" s="77">
        <f t="shared" si="18"/>
        <v>0</v>
      </c>
      <c r="L40" s="78">
        <f t="shared" si="18"/>
        <v>0</v>
      </c>
      <c r="N40" s="579"/>
    </row>
    <row r="41" spans="1:14" ht="15.75" thickBot="1" x14ac:dyDescent="0.3">
      <c r="A41" s="61"/>
      <c r="B41" s="100" t="s">
        <v>295</v>
      </c>
      <c r="C41" s="533" t="s">
        <v>296</v>
      </c>
      <c r="D41" s="46">
        <f t="shared" ref="D41" si="19">SUM(F41:I41)</f>
        <v>0</v>
      </c>
      <c r="E41" s="46"/>
      <c r="F41" s="49"/>
      <c r="G41" s="47"/>
      <c r="H41" s="47"/>
      <c r="I41" s="67"/>
      <c r="J41" s="47"/>
      <c r="K41" s="50"/>
      <c r="L41" s="51"/>
      <c r="N41" s="570"/>
    </row>
    <row r="42" spans="1:14" ht="18.75" thickBot="1" x14ac:dyDescent="0.3">
      <c r="A42" s="1216" t="s">
        <v>381</v>
      </c>
      <c r="B42" s="1217"/>
      <c r="C42" s="540"/>
      <c r="D42" s="140">
        <f>D43</f>
        <v>0</v>
      </c>
      <c r="E42" s="140">
        <f t="shared" ref="E42:L42" si="20">E43</f>
        <v>0</v>
      </c>
      <c r="F42" s="143">
        <f t="shared" si="20"/>
        <v>0</v>
      </c>
      <c r="G42" s="141">
        <f t="shared" si="20"/>
        <v>0</v>
      </c>
      <c r="H42" s="141">
        <f t="shared" si="20"/>
        <v>0</v>
      </c>
      <c r="I42" s="144">
        <f t="shared" si="20"/>
        <v>0</v>
      </c>
      <c r="J42" s="141">
        <f t="shared" si="20"/>
        <v>0</v>
      </c>
      <c r="K42" s="142">
        <f t="shared" si="20"/>
        <v>0</v>
      </c>
      <c r="L42" s="144">
        <f t="shared" si="20"/>
        <v>0</v>
      </c>
      <c r="N42" s="593"/>
    </row>
    <row r="43" spans="1:14" x14ac:dyDescent="0.25">
      <c r="A43" s="1222" t="s">
        <v>428</v>
      </c>
      <c r="B43" s="1223"/>
      <c r="C43" s="528" t="s">
        <v>429</v>
      </c>
      <c r="D43" s="37">
        <f>SUM(D44:D52)</f>
        <v>0</v>
      </c>
      <c r="E43" s="37"/>
      <c r="F43" s="40">
        <f t="shared" ref="F43:L43" si="21">SUM(F44:F52)</f>
        <v>0</v>
      </c>
      <c r="G43" s="38">
        <f t="shared" si="21"/>
        <v>0</v>
      </c>
      <c r="H43" s="38">
        <f t="shared" si="21"/>
        <v>0</v>
      </c>
      <c r="I43" s="90">
        <f t="shared" si="21"/>
        <v>0</v>
      </c>
      <c r="J43" s="38">
        <f t="shared" si="21"/>
        <v>0</v>
      </c>
      <c r="K43" s="41">
        <f t="shared" si="21"/>
        <v>0</v>
      </c>
      <c r="L43" s="42">
        <f t="shared" si="21"/>
        <v>0</v>
      </c>
      <c r="N43" s="598"/>
    </row>
    <row r="44" spans="1:14" x14ac:dyDescent="0.25">
      <c r="A44" s="164"/>
      <c r="B44" s="641" t="s">
        <v>430</v>
      </c>
      <c r="C44" s="642">
        <v>60.01</v>
      </c>
      <c r="D44" s="46">
        <f t="shared" ref="D44" si="22">SUM(F44:I44)</f>
        <v>0</v>
      </c>
      <c r="E44" s="46"/>
      <c r="F44" s="49"/>
      <c r="G44" s="47"/>
      <c r="H44" s="47"/>
      <c r="I44" s="67"/>
      <c r="J44" s="47"/>
      <c r="K44" s="50"/>
      <c r="L44" s="51"/>
      <c r="N44" s="570"/>
    </row>
    <row r="45" spans="1:14" x14ac:dyDescent="0.25">
      <c r="A45" s="164"/>
      <c r="B45" s="641" t="s">
        <v>431</v>
      </c>
      <c r="C45" s="642">
        <v>60.03</v>
      </c>
      <c r="D45" s="46"/>
      <c r="E45" s="46"/>
      <c r="F45" s="49"/>
      <c r="G45" s="47"/>
      <c r="H45" s="47"/>
      <c r="I45" s="67"/>
      <c r="J45" s="47"/>
      <c r="K45" s="50"/>
      <c r="L45" s="51"/>
      <c r="N45" s="570"/>
    </row>
    <row r="46" spans="1:14" x14ac:dyDescent="0.25">
      <c r="A46" s="1222" t="s">
        <v>433</v>
      </c>
      <c r="B46" s="1224"/>
      <c r="C46" s="36" t="s">
        <v>434</v>
      </c>
      <c r="D46" s="37">
        <f>D47</f>
        <v>0</v>
      </c>
      <c r="E46" s="485">
        <f t="shared" ref="E46:L47" si="23">E47</f>
        <v>0</v>
      </c>
      <c r="F46" s="40">
        <f t="shared" si="23"/>
        <v>0</v>
      </c>
      <c r="G46" s="38">
        <f t="shared" si="23"/>
        <v>0</v>
      </c>
      <c r="H46" s="38">
        <f t="shared" si="23"/>
        <v>0</v>
      </c>
      <c r="I46" s="90">
        <f t="shared" si="23"/>
        <v>0</v>
      </c>
      <c r="J46" s="38">
        <f t="shared" si="23"/>
        <v>0</v>
      </c>
      <c r="K46" s="41">
        <f t="shared" si="23"/>
        <v>0</v>
      </c>
      <c r="L46" s="42">
        <f t="shared" si="23"/>
        <v>0</v>
      </c>
      <c r="N46" s="598"/>
    </row>
    <row r="47" spans="1:14" x14ac:dyDescent="0.25">
      <c r="A47" s="1222" t="s">
        <v>435</v>
      </c>
      <c r="B47" s="1224"/>
      <c r="C47" s="176">
        <v>71</v>
      </c>
      <c r="D47" s="37">
        <f>D48</f>
        <v>0</v>
      </c>
      <c r="E47" s="485">
        <f t="shared" si="23"/>
        <v>0</v>
      </c>
      <c r="F47" s="40">
        <f t="shared" si="23"/>
        <v>0</v>
      </c>
      <c r="G47" s="38">
        <f t="shared" si="23"/>
        <v>0</v>
      </c>
      <c r="H47" s="38">
        <f t="shared" si="23"/>
        <v>0</v>
      </c>
      <c r="I47" s="90">
        <f t="shared" si="23"/>
        <v>0</v>
      </c>
      <c r="J47" s="38">
        <f t="shared" si="23"/>
        <v>0</v>
      </c>
      <c r="K47" s="68">
        <f t="shared" si="23"/>
        <v>0</v>
      </c>
      <c r="L47" s="90">
        <f t="shared" si="23"/>
        <v>0</v>
      </c>
      <c r="N47" s="598"/>
    </row>
    <row r="48" spans="1:14" x14ac:dyDescent="0.25">
      <c r="A48" s="1222" t="s">
        <v>436</v>
      </c>
      <c r="B48" s="1224"/>
      <c r="C48" s="176" t="s">
        <v>437</v>
      </c>
      <c r="D48" s="37">
        <f t="shared" ref="D48:L48" si="24">SUM(D49:D52)</f>
        <v>0</v>
      </c>
      <c r="E48" s="485">
        <f t="shared" si="24"/>
        <v>0</v>
      </c>
      <c r="F48" s="40">
        <f t="shared" si="24"/>
        <v>0</v>
      </c>
      <c r="G48" s="38">
        <f t="shared" si="24"/>
        <v>0</v>
      </c>
      <c r="H48" s="38">
        <f t="shared" si="24"/>
        <v>0</v>
      </c>
      <c r="I48" s="90">
        <f t="shared" si="24"/>
        <v>0</v>
      </c>
      <c r="J48" s="38">
        <f t="shared" si="24"/>
        <v>0</v>
      </c>
      <c r="K48" s="41">
        <f t="shared" si="24"/>
        <v>0</v>
      </c>
      <c r="L48" s="42">
        <f t="shared" si="24"/>
        <v>0</v>
      </c>
      <c r="N48" s="598"/>
    </row>
    <row r="49" spans="1:14" x14ac:dyDescent="0.25">
      <c r="A49" s="61"/>
      <c r="B49" s="62" t="s">
        <v>438</v>
      </c>
      <c r="C49" s="177" t="s">
        <v>439</v>
      </c>
      <c r="D49" s="46">
        <f>SUM(F49:I49)</f>
        <v>0</v>
      </c>
      <c r="E49" s="486"/>
      <c r="F49" s="49"/>
      <c r="G49" s="47"/>
      <c r="H49" s="47"/>
      <c r="I49" s="67">
        <v>0</v>
      </c>
      <c r="J49" s="47"/>
      <c r="K49" s="50"/>
      <c r="L49" s="51"/>
      <c r="N49" s="598"/>
    </row>
    <row r="50" spans="1:14" x14ac:dyDescent="0.25">
      <c r="A50" s="178"/>
      <c r="B50" s="86" t="s">
        <v>440</v>
      </c>
      <c r="C50" s="177" t="s">
        <v>441</v>
      </c>
      <c r="D50" s="46">
        <f t="shared" ref="D50:D52" si="25">SUM(F50:I50)</f>
        <v>0</v>
      </c>
      <c r="E50" s="486"/>
      <c r="F50" s="49"/>
      <c r="G50" s="47"/>
      <c r="H50" s="47"/>
      <c r="I50" s="67"/>
      <c r="J50" s="47"/>
      <c r="K50" s="50"/>
      <c r="L50" s="51"/>
      <c r="N50" s="598"/>
    </row>
    <row r="51" spans="1:14" x14ac:dyDescent="0.25">
      <c r="A51" s="61"/>
      <c r="B51" s="44" t="s">
        <v>442</v>
      </c>
      <c r="C51" s="177" t="s">
        <v>443</v>
      </c>
      <c r="D51" s="46">
        <f t="shared" si="25"/>
        <v>0</v>
      </c>
      <c r="E51" s="486"/>
      <c r="F51" s="49"/>
      <c r="G51" s="47"/>
      <c r="H51" s="47"/>
      <c r="I51" s="67"/>
      <c r="J51" s="47"/>
      <c r="K51" s="50"/>
      <c r="L51" s="51"/>
      <c r="N51" s="598"/>
    </row>
    <row r="52" spans="1:14" ht="15.75" thickBot="1" x14ac:dyDescent="0.3">
      <c r="A52" s="693"/>
      <c r="B52" s="694" t="s">
        <v>444</v>
      </c>
      <c r="C52" s="695" t="s">
        <v>445</v>
      </c>
      <c r="D52" s="203">
        <f t="shared" si="25"/>
        <v>0</v>
      </c>
      <c r="E52" s="512"/>
      <c r="F52" s="206"/>
      <c r="G52" s="204"/>
      <c r="H52" s="204"/>
      <c r="I52" s="208"/>
      <c r="J52" s="204"/>
      <c r="K52" s="545"/>
      <c r="L52" s="546"/>
      <c r="M52" s="1080"/>
      <c r="N52" s="604"/>
    </row>
    <row r="53" spans="1:14" ht="26.25" thickTop="1" x14ac:dyDescent="0.25">
      <c r="A53" s="209" t="s">
        <v>470</v>
      </c>
      <c r="B53" s="210" t="s">
        <v>471</v>
      </c>
    </row>
    <row r="54" spans="1:14" x14ac:dyDescent="0.25">
      <c r="A54" s="1232" t="s">
        <v>472</v>
      </c>
      <c r="B54" s="1232"/>
      <c r="J54" s="610"/>
      <c r="K54" s="610"/>
      <c r="L54" s="610"/>
    </row>
    <row r="55" spans="1:14" x14ac:dyDescent="0.25">
      <c r="A55" s="1227" t="s">
        <v>473</v>
      </c>
      <c r="B55" s="1227"/>
    </row>
    <row r="56" spans="1:14" x14ac:dyDescent="0.25">
      <c r="A56" s="1227" t="s">
        <v>474</v>
      </c>
      <c r="B56" s="1227"/>
      <c r="F56" s="1349" t="s">
        <v>543</v>
      </c>
      <c r="G56" s="1349"/>
      <c r="H56" s="1349"/>
      <c r="I56" s="1349"/>
      <c r="J56" s="1349"/>
      <c r="K56" s="1349"/>
      <c r="L56" s="1349"/>
    </row>
    <row r="57" spans="1:14" ht="25.5" x14ac:dyDescent="0.25">
      <c r="A57" s="215"/>
      <c r="B57" s="215" t="s">
        <v>475</v>
      </c>
      <c r="F57" s="1349" t="s">
        <v>544</v>
      </c>
      <c r="G57" s="1349"/>
      <c r="H57" s="1349"/>
      <c r="I57" s="1349"/>
      <c r="J57" s="1349"/>
      <c r="K57" s="1349"/>
      <c r="L57" s="1349"/>
    </row>
  </sheetData>
  <mergeCells count="42">
    <mergeCell ref="A34:B34"/>
    <mergeCell ref="A56:B56"/>
    <mergeCell ref="F56:L56"/>
    <mergeCell ref="F57:L57"/>
    <mergeCell ref="A39:B39"/>
    <mergeCell ref="A40:B40"/>
    <mergeCell ref="A42:B42"/>
    <mergeCell ref="A43:B43"/>
    <mergeCell ref="A54:B54"/>
    <mergeCell ref="A55:B55"/>
    <mergeCell ref="A37:B37"/>
    <mergeCell ref="A36:B36"/>
    <mergeCell ref="A46:B46"/>
    <mergeCell ref="A47:B47"/>
    <mergeCell ref="A48:B48"/>
    <mergeCell ref="A35:B35"/>
    <mergeCell ref="A7:L7"/>
    <mergeCell ref="A8:B10"/>
    <mergeCell ref="C8:C10"/>
    <mergeCell ref="D8:D10"/>
    <mergeCell ref="E8:E10"/>
    <mergeCell ref="F8:I8"/>
    <mergeCell ref="J8:L8"/>
    <mergeCell ref="J9:J10"/>
    <mergeCell ref="K9:K10"/>
    <mergeCell ref="L9:L10"/>
    <mergeCell ref="A1:B1"/>
    <mergeCell ref="A2:B2"/>
    <mergeCell ref="A3:B3"/>
    <mergeCell ref="A4:B4"/>
    <mergeCell ref="A6:L6"/>
    <mergeCell ref="A11:B11"/>
    <mergeCell ref="A12:B12"/>
    <mergeCell ref="A13:B13"/>
    <mergeCell ref="A14:B14"/>
    <mergeCell ref="A17:B17"/>
    <mergeCell ref="A19:B19"/>
    <mergeCell ref="A21:B21"/>
    <mergeCell ref="A22:B22"/>
    <mergeCell ref="A30:B30"/>
    <mergeCell ref="A32:B32"/>
    <mergeCell ref="A29:B29"/>
  </mergeCells>
  <printOptions horizontalCentered="1" verticalCentered="1"/>
  <pageMargins left="0.39370078740157483" right="0.19685039370078741" top="0.19685039370078741" bottom="0.19685039370078741" header="0.31496062992125984" footer="0.31496062992125984"/>
  <pageSetup paperSize="9" scale="62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0460B-6635-410B-88EC-D1EB1E852516}">
  <sheetPr>
    <tabColor rgb="FFCCFFCC"/>
  </sheetPr>
  <dimension ref="A1:O101"/>
  <sheetViews>
    <sheetView showZeros="0" zoomScaleNormal="100" workbookViewId="0">
      <pane ySplit="13" topLeftCell="A44" activePane="bottomLeft" state="frozen"/>
      <selection pane="bottomLeft" activeCell="F58" sqref="F58"/>
    </sheetView>
  </sheetViews>
  <sheetFormatPr defaultRowHeight="15" x14ac:dyDescent="0.25"/>
  <cols>
    <col min="1" max="1" width="2.5703125" style="212" customWidth="1"/>
    <col min="2" max="2" width="95" style="216" customWidth="1"/>
    <col min="3" max="3" width="9.42578125" style="213" customWidth="1"/>
    <col min="4" max="12" width="11.7109375" style="212" customWidth="1"/>
    <col min="14" max="14" width="11.7109375" style="212" customWidth="1"/>
  </cols>
  <sheetData>
    <row r="1" spans="1:14" ht="15.75" x14ac:dyDescent="0.25">
      <c r="A1" s="1180" t="s">
        <v>0</v>
      </c>
      <c r="B1" s="1180"/>
      <c r="C1" s="1"/>
      <c r="D1" s="1"/>
      <c r="E1" s="1"/>
      <c r="F1" s="645"/>
      <c r="G1" s="1"/>
      <c r="H1" s="1"/>
      <c r="I1" s="1"/>
      <c r="J1" s="1"/>
      <c r="K1" s="1"/>
      <c r="L1" s="1"/>
      <c r="N1" s="645"/>
    </row>
    <row r="2" spans="1:14" ht="15.75" x14ac:dyDescent="0.25">
      <c r="A2" s="1180" t="s">
        <v>1</v>
      </c>
      <c r="B2" s="1180"/>
      <c r="C2" s="1"/>
      <c r="D2" s="1"/>
      <c r="E2" s="1"/>
      <c r="F2" s="645"/>
      <c r="G2" s="1"/>
      <c r="H2" s="1"/>
      <c r="I2" s="1"/>
      <c r="J2" s="1"/>
      <c r="K2" s="1"/>
      <c r="L2" s="1"/>
      <c r="N2" s="645"/>
    </row>
    <row r="3" spans="1:14" ht="15.75" x14ac:dyDescent="0.25">
      <c r="A3" s="1180" t="s">
        <v>560</v>
      </c>
      <c r="B3" s="1180"/>
      <c r="C3" s="1"/>
      <c r="D3" s="1"/>
      <c r="E3" s="1"/>
      <c r="F3" s="645"/>
      <c r="G3" s="1"/>
      <c r="H3" s="1"/>
      <c r="I3" s="1"/>
      <c r="J3" s="1"/>
      <c r="K3" s="1"/>
      <c r="L3" s="1"/>
      <c r="N3" s="645"/>
    </row>
    <row r="4" spans="1:14" ht="15.75" x14ac:dyDescent="0.25">
      <c r="A4" s="1180" t="s">
        <v>3</v>
      </c>
      <c r="B4" s="1180"/>
      <c r="C4" s="1"/>
      <c r="D4" s="1"/>
      <c r="E4" s="1"/>
      <c r="F4" s="645"/>
      <c r="G4" s="1"/>
      <c r="H4" s="1"/>
      <c r="I4" s="1"/>
      <c r="J4" s="1"/>
      <c r="K4" s="1"/>
      <c r="L4" s="1"/>
      <c r="N4" s="645"/>
    </row>
    <row r="5" spans="1:14" x14ac:dyDescent="0.25">
      <c r="A5" s="2"/>
      <c r="B5" s="2"/>
      <c r="C5" s="3"/>
      <c r="D5" s="2"/>
      <c r="E5" s="2"/>
      <c r="F5" s="646"/>
      <c r="G5" s="2"/>
      <c r="H5" s="2"/>
      <c r="I5" s="2"/>
      <c r="J5" s="2"/>
      <c r="K5" s="2"/>
      <c r="L5" s="2"/>
      <c r="N5" s="646"/>
    </row>
    <row r="6" spans="1:14" ht="18" x14ac:dyDescent="0.25">
      <c r="A6" s="1354" t="s">
        <v>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N6"/>
    </row>
    <row r="7" spans="1:14" ht="18" x14ac:dyDescent="0.25">
      <c r="A7" s="1354" t="s">
        <v>561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  <c r="N7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thickTop="1" thickBot="1" x14ac:dyDescent="0.3">
      <c r="A9" s="1182" t="s">
        <v>5</v>
      </c>
      <c r="B9" s="1402"/>
      <c r="C9" s="1188" t="s">
        <v>6</v>
      </c>
      <c r="D9" s="1405" t="s">
        <v>575</v>
      </c>
      <c r="E9" s="1408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  <c r="N9"/>
    </row>
    <row r="10" spans="1:14" ht="15.75" thickBot="1" x14ac:dyDescent="0.3">
      <c r="A10" s="1184"/>
      <c r="B10" s="1403"/>
      <c r="C10" s="1189"/>
      <c r="D10" s="1406"/>
      <c r="E10" s="1409"/>
      <c r="F10" s="222" t="s">
        <v>14</v>
      </c>
      <c r="G10" s="223" t="s">
        <v>14</v>
      </c>
      <c r="H10" s="223" t="s">
        <v>14</v>
      </c>
      <c r="I10" s="224" t="s">
        <v>14</v>
      </c>
      <c r="J10" s="225">
        <v>2027</v>
      </c>
      <c r="K10" s="226">
        <v>2028</v>
      </c>
      <c r="L10" s="224">
        <v>2029</v>
      </c>
      <c r="N10" s="222"/>
    </row>
    <row r="11" spans="1:14" ht="15.75" thickBot="1" x14ac:dyDescent="0.3">
      <c r="A11" s="1186"/>
      <c r="B11" s="1404"/>
      <c r="C11" s="1190"/>
      <c r="D11" s="1407"/>
      <c r="E11" s="1410"/>
      <c r="F11" s="227" t="s">
        <v>10</v>
      </c>
      <c r="G11" s="228" t="s">
        <v>11</v>
      </c>
      <c r="H11" s="228" t="s">
        <v>12</v>
      </c>
      <c r="I11" s="229" t="s">
        <v>13</v>
      </c>
      <c r="J11" s="228"/>
      <c r="K11" s="228"/>
      <c r="L11" s="230"/>
      <c r="N11" s="227"/>
    </row>
    <row r="12" spans="1:14" ht="17.25" customHeight="1" thickTop="1" thickBot="1" x14ac:dyDescent="0.3">
      <c r="A12" s="1374" t="s">
        <v>15</v>
      </c>
      <c r="B12" s="1411"/>
      <c r="C12" s="1140"/>
      <c r="D12" s="1137">
        <f t="shared" ref="D12:N12" si="0">D13+D46</f>
        <v>55</v>
      </c>
      <c r="E12" s="839">
        <f t="shared" si="0"/>
        <v>0</v>
      </c>
      <c r="F12" s="753">
        <f t="shared" si="0"/>
        <v>40</v>
      </c>
      <c r="G12" s="754">
        <f t="shared" si="0"/>
        <v>0</v>
      </c>
      <c r="H12" s="754">
        <f t="shared" si="0"/>
        <v>15</v>
      </c>
      <c r="I12" s="755">
        <f t="shared" si="0"/>
        <v>0</v>
      </c>
      <c r="J12" s="754">
        <f t="shared" si="0"/>
        <v>55</v>
      </c>
      <c r="K12" s="756">
        <f t="shared" si="0"/>
        <v>55</v>
      </c>
      <c r="L12" s="757">
        <f t="shared" si="0"/>
        <v>55</v>
      </c>
      <c r="N12" s="803">
        <f t="shared" si="0"/>
        <v>17200</v>
      </c>
    </row>
    <row r="13" spans="1:14" ht="17.25" thickTop="1" thickBot="1" x14ac:dyDescent="0.3">
      <c r="A13" s="1412" t="s">
        <v>16</v>
      </c>
      <c r="B13" s="1413"/>
      <c r="C13" s="1163"/>
      <c r="D13" s="1164">
        <f>D14+D43</f>
        <v>50</v>
      </c>
      <c r="E13" s="1165">
        <f t="shared" ref="E13:L13" si="1">E14+E43</f>
        <v>0</v>
      </c>
      <c r="F13" s="1166">
        <f>F14+F43</f>
        <v>35</v>
      </c>
      <c r="G13" s="1167">
        <f t="shared" si="1"/>
        <v>0</v>
      </c>
      <c r="H13" s="1167">
        <f t="shared" si="1"/>
        <v>15</v>
      </c>
      <c r="I13" s="1164">
        <f t="shared" si="1"/>
        <v>0</v>
      </c>
      <c r="J13" s="1167">
        <f t="shared" si="1"/>
        <v>50</v>
      </c>
      <c r="K13" s="1168">
        <f t="shared" si="1"/>
        <v>50</v>
      </c>
      <c r="L13" s="1169">
        <f t="shared" si="1"/>
        <v>50</v>
      </c>
      <c r="N13" s="1171">
        <f>N14+N43</f>
        <v>17200</v>
      </c>
    </row>
    <row r="14" spans="1:14" ht="16.5" thickTop="1" thickBot="1" x14ac:dyDescent="0.3">
      <c r="A14" s="1414" t="s">
        <v>17</v>
      </c>
      <c r="B14" s="1415"/>
      <c r="C14" s="1156" t="s">
        <v>18</v>
      </c>
      <c r="D14" s="1157">
        <f>D15</f>
        <v>50</v>
      </c>
      <c r="E14" s="1158">
        <f t="shared" ref="E14:L14" si="2">E15</f>
        <v>0</v>
      </c>
      <c r="F14" s="1159">
        <f t="shared" si="2"/>
        <v>35</v>
      </c>
      <c r="G14" s="1160">
        <f t="shared" si="2"/>
        <v>0</v>
      </c>
      <c r="H14" s="1160">
        <f t="shared" si="2"/>
        <v>15</v>
      </c>
      <c r="I14" s="1157">
        <f t="shared" si="2"/>
        <v>0</v>
      </c>
      <c r="J14" s="1160">
        <f t="shared" si="2"/>
        <v>50</v>
      </c>
      <c r="K14" s="1161">
        <f t="shared" si="2"/>
        <v>50</v>
      </c>
      <c r="L14" s="1162">
        <f t="shared" si="2"/>
        <v>50</v>
      </c>
      <c r="N14" s="1170">
        <f>N15</f>
        <v>17200</v>
      </c>
    </row>
    <row r="15" spans="1:14" x14ac:dyDescent="0.25">
      <c r="A15" s="1278" t="s">
        <v>91</v>
      </c>
      <c r="B15" s="1416"/>
      <c r="C15" s="36" t="s">
        <v>92</v>
      </c>
      <c r="D15" s="318">
        <f>D16+D27+D28+D35+D36+D37+D38+D39+D40+D41</f>
        <v>50</v>
      </c>
      <c r="E15" s="313">
        <f t="shared" ref="E15:I15" si="3">E16+E27+E28+E35+E36+E37+E38+E39+E40+E41</f>
        <v>0</v>
      </c>
      <c r="F15" s="841">
        <f t="shared" si="3"/>
        <v>35</v>
      </c>
      <c r="G15" s="316">
        <f t="shared" si="3"/>
        <v>0</v>
      </c>
      <c r="H15" s="843">
        <f t="shared" si="3"/>
        <v>15</v>
      </c>
      <c r="I15" s="842">
        <f t="shared" si="3"/>
        <v>0</v>
      </c>
      <c r="J15" s="316">
        <f t="shared" ref="J15:L15" si="4">J16+J27+J28+J35+J36+J37+J38+J39+J40+J41</f>
        <v>50</v>
      </c>
      <c r="K15" s="317">
        <f t="shared" si="4"/>
        <v>50</v>
      </c>
      <c r="L15" s="318">
        <f t="shared" si="4"/>
        <v>50</v>
      </c>
      <c r="N15" s="571">
        <f>N16+N27+N28+N35+N36+N37+N38+N39+N40+N41</f>
        <v>17200</v>
      </c>
    </row>
    <row r="16" spans="1:14" x14ac:dyDescent="0.25">
      <c r="A16" s="1206" t="s">
        <v>93</v>
      </c>
      <c r="B16" s="1395"/>
      <c r="C16" s="36" t="s">
        <v>94</v>
      </c>
      <c r="D16" s="75">
        <f t="shared" ref="D16:L16" si="5">SUM(D17:D26)</f>
        <v>0</v>
      </c>
      <c r="E16" s="319"/>
      <c r="F16" s="73"/>
      <c r="G16" s="64">
        <f t="shared" si="5"/>
        <v>0</v>
      </c>
      <c r="H16" s="64">
        <f t="shared" si="5"/>
        <v>0</v>
      </c>
      <c r="I16" s="75">
        <f t="shared" si="5"/>
        <v>0</v>
      </c>
      <c r="J16" s="64">
        <f t="shared" si="5"/>
        <v>0</v>
      </c>
      <c r="K16" s="77">
        <f t="shared" si="5"/>
        <v>0</v>
      </c>
      <c r="L16" s="78">
        <f t="shared" si="5"/>
        <v>0</v>
      </c>
      <c r="N16" s="580"/>
    </row>
    <row r="17" spans="1:14" x14ac:dyDescent="0.25">
      <c r="A17" s="61"/>
      <c r="B17" s="702" t="s">
        <v>95</v>
      </c>
      <c r="C17" s="45" t="s">
        <v>96</v>
      </c>
      <c r="D17" s="67">
        <f t="shared" ref="D17:D27" si="6">SUM(F17:I17)</f>
        <v>0</v>
      </c>
      <c r="E17" s="486"/>
      <c r="F17" s="49"/>
      <c r="G17" s="47"/>
      <c r="H17" s="47"/>
      <c r="I17" s="67"/>
      <c r="J17" s="47"/>
      <c r="K17" s="50"/>
      <c r="L17" s="51"/>
      <c r="N17" s="571"/>
    </row>
    <row r="18" spans="1:14" x14ac:dyDescent="0.25">
      <c r="A18" s="61"/>
      <c r="B18" s="702" t="s">
        <v>97</v>
      </c>
      <c r="C18" s="45" t="s">
        <v>98</v>
      </c>
      <c r="D18" s="67">
        <f t="shared" si="6"/>
        <v>0</v>
      </c>
      <c r="E18" s="486"/>
      <c r="F18" s="49"/>
      <c r="G18" s="47"/>
      <c r="H18" s="47"/>
      <c r="I18" s="67"/>
      <c r="J18" s="47"/>
      <c r="K18" s="50"/>
      <c r="L18" s="51"/>
      <c r="N18" s="571"/>
    </row>
    <row r="19" spans="1:14" x14ac:dyDescent="0.25">
      <c r="A19" s="61"/>
      <c r="B19" s="702" t="s">
        <v>99</v>
      </c>
      <c r="C19" s="45" t="s">
        <v>100</v>
      </c>
      <c r="D19" s="67">
        <f t="shared" si="6"/>
        <v>0</v>
      </c>
      <c r="E19" s="486"/>
      <c r="F19" s="49"/>
      <c r="G19" s="47"/>
      <c r="H19" s="47"/>
      <c r="I19" s="67"/>
      <c r="J19" s="47"/>
      <c r="K19" s="50"/>
      <c r="L19" s="51"/>
      <c r="N19" s="571"/>
    </row>
    <row r="20" spans="1:14" x14ac:dyDescent="0.25">
      <c r="A20" s="61"/>
      <c r="B20" s="702" t="s">
        <v>101</v>
      </c>
      <c r="C20" s="45" t="s">
        <v>102</v>
      </c>
      <c r="D20" s="67">
        <f t="shared" si="6"/>
        <v>0</v>
      </c>
      <c r="E20" s="486"/>
      <c r="F20" s="49"/>
      <c r="G20" s="47"/>
      <c r="H20" s="47"/>
      <c r="I20" s="67"/>
      <c r="J20" s="47"/>
      <c r="K20" s="50"/>
      <c r="L20" s="51"/>
      <c r="N20" s="571"/>
    </row>
    <row r="21" spans="1:14" x14ac:dyDescent="0.25">
      <c r="A21" s="61"/>
      <c r="B21" s="702" t="s">
        <v>103</v>
      </c>
      <c r="C21" s="45" t="s">
        <v>104</v>
      </c>
      <c r="D21" s="67">
        <f t="shared" si="6"/>
        <v>0</v>
      </c>
      <c r="E21" s="486"/>
      <c r="F21" s="49"/>
      <c r="G21" s="47"/>
      <c r="H21" s="47"/>
      <c r="I21" s="67"/>
      <c r="J21" s="47"/>
      <c r="K21" s="50"/>
      <c r="L21" s="51"/>
      <c r="N21" s="571"/>
    </row>
    <row r="22" spans="1:14" x14ac:dyDescent="0.25">
      <c r="A22" s="61"/>
      <c r="B22" s="702" t="s">
        <v>105</v>
      </c>
      <c r="C22" s="45" t="s">
        <v>106</v>
      </c>
      <c r="D22" s="67">
        <f t="shared" si="6"/>
        <v>0</v>
      </c>
      <c r="E22" s="486"/>
      <c r="F22" s="49"/>
      <c r="G22" s="47"/>
      <c r="H22" s="47"/>
      <c r="I22" s="67"/>
      <c r="J22" s="47"/>
      <c r="K22" s="50"/>
      <c r="L22" s="51"/>
      <c r="N22" s="571"/>
    </row>
    <row r="23" spans="1:14" x14ac:dyDescent="0.25">
      <c r="A23" s="61"/>
      <c r="B23" s="702" t="s">
        <v>107</v>
      </c>
      <c r="C23" s="45" t="s">
        <v>108</v>
      </c>
      <c r="D23" s="67">
        <f t="shared" si="6"/>
        <v>0</v>
      </c>
      <c r="E23" s="486"/>
      <c r="F23" s="49"/>
      <c r="G23" s="47"/>
      <c r="H23" s="47"/>
      <c r="I23" s="67"/>
      <c r="J23" s="47"/>
      <c r="K23" s="50"/>
      <c r="L23" s="51"/>
      <c r="N23" s="571"/>
    </row>
    <row r="24" spans="1:14" x14ac:dyDescent="0.25">
      <c r="A24" s="61"/>
      <c r="B24" s="702" t="s">
        <v>109</v>
      </c>
      <c r="C24" s="45" t="s">
        <v>110</v>
      </c>
      <c r="D24" s="67">
        <f t="shared" si="6"/>
        <v>0</v>
      </c>
      <c r="E24" s="486"/>
      <c r="F24" s="49"/>
      <c r="G24" s="47"/>
      <c r="H24" s="47"/>
      <c r="I24" s="67"/>
      <c r="J24" s="47"/>
      <c r="K24" s="50"/>
      <c r="L24" s="51"/>
      <c r="N24" s="571"/>
    </row>
    <row r="25" spans="1:14" x14ac:dyDescent="0.25">
      <c r="A25" s="61"/>
      <c r="B25" s="709" t="s">
        <v>111</v>
      </c>
      <c r="C25" s="45" t="s">
        <v>112</v>
      </c>
      <c r="D25" s="67">
        <f t="shared" si="6"/>
        <v>0</v>
      </c>
      <c r="E25" s="486"/>
      <c r="F25" s="49"/>
      <c r="G25" s="47"/>
      <c r="H25" s="47"/>
      <c r="I25" s="67"/>
      <c r="J25" s="47"/>
      <c r="K25" s="50"/>
      <c r="L25" s="51"/>
      <c r="N25" s="571"/>
    </row>
    <row r="26" spans="1:14" x14ac:dyDescent="0.25">
      <c r="A26" s="61"/>
      <c r="B26" s="702" t="s">
        <v>113</v>
      </c>
      <c r="C26" s="45" t="s">
        <v>114</v>
      </c>
      <c r="D26" s="67">
        <f t="shared" si="6"/>
        <v>0</v>
      </c>
      <c r="E26" s="486"/>
      <c r="F26" s="49"/>
      <c r="G26" s="47"/>
      <c r="H26" s="47"/>
      <c r="I26" s="67"/>
      <c r="J26" s="47"/>
      <c r="K26" s="50"/>
      <c r="L26" s="51"/>
      <c r="N26" s="571"/>
    </row>
    <row r="27" spans="1:14" x14ac:dyDescent="0.25">
      <c r="A27" s="1206" t="s">
        <v>115</v>
      </c>
      <c r="B27" s="1395"/>
      <c r="C27" s="36" t="s">
        <v>116</v>
      </c>
      <c r="D27" s="75">
        <f t="shared" si="6"/>
        <v>0</v>
      </c>
      <c r="E27" s="319"/>
      <c r="F27" s="73"/>
      <c r="G27" s="64"/>
      <c r="H27" s="64"/>
      <c r="I27" s="75"/>
      <c r="J27" s="64"/>
      <c r="K27" s="77"/>
      <c r="L27" s="78"/>
      <c r="N27" s="580"/>
    </row>
    <row r="28" spans="1:14" x14ac:dyDescent="0.25">
      <c r="A28" s="1198" t="s">
        <v>133</v>
      </c>
      <c r="B28" s="1394"/>
      <c r="C28" s="36" t="s">
        <v>134</v>
      </c>
      <c r="D28" s="67">
        <f t="shared" ref="D28:L28" si="7">SUM(D29:D31)</f>
        <v>0</v>
      </c>
      <c r="E28" s="486"/>
      <c r="F28" s="49">
        <f t="shared" si="7"/>
        <v>0</v>
      </c>
      <c r="G28" s="47">
        <f t="shared" si="7"/>
        <v>0</v>
      </c>
      <c r="H28" s="47">
        <f t="shared" si="7"/>
        <v>0</v>
      </c>
      <c r="I28" s="67">
        <f t="shared" si="7"/>
        <v>0</v>
      </c>
      <c r="J28" s="47">
        <f t="shared" si="7"/>
        <v>0</v>
      </c>
      <c r="K28" s="50">
        <f t="shared" si="7"/>
        <v>0</v>
      </c>
      <c r="L28" s="51">
        <f t="shared" si="7"/>
        <v>0</v>
      </c>
      <c r="N28" s="571"/>
    </row>
    <row r="29" spans="1:14" x14ac:dyDescent="0.25">
      <c r="A29" s="61"/>
      <c r="B29" s="702" t="s">
        <v>135</v>
      </c>
      <c r="C29" s="45" t="s">
        <v>136</v>
      </c>
      <c r="D29" s="67">
        <f t="shared" ref="D29:D31" si="8">SUM(F29:I29)</f>
        <v>0</v>
      </c>
      <c r="E29" s="486"/>
      <c r="F29" s="49"/>
      <c r="G29" s="47"/>
      <c r="H29" s="47"/>
      <c r="I29" s="67"/>
      <c r="J29" s="47"/>
      <c r="K29" s="50"/>
      <c r="L29" s="51"/>
      <c r="N29" s="571"/>
    </row>
    <row r="30" spans="1:14" x14ac:dyDescent="0.25">
      <c r="A30" s="61"/>
      <c r="B30" s="702" t="s">
        <v>137</v>
      </c>
      <c r="C30" s="45" t="s">
        <v>138</v>
      </c>
      <c r="D30" s="67">
        <f t="shared" si="8"/>
        <v>0</v>
      </c>
      <c r="E30" s="486"/>
      <c r="F30" s="49"/>
      <c r="G30" s="47"/>
      <c r="H30" s="47"/>
      <c r="I30" s="67"/>
      <c r="J30" s="47"/>
      <c r="K30" s="50"/>
      <c r="L30" s="51"/>
      <c r="N30" s="571"/>
    </row>
    <row r="31" spans="1:14" x14ac:dyDescent="0.25">
      <c r="A31" s="61"/>
      <c r="B31" s="702" t="s">
        <v>139</v>
      </c>
      <c r="C31" s="45" t="s">
        <v>140</v>
      </c>
      <c r="D31" s="75">
        <f t="shared" si="8"/>
        <v>0</v>
      </c>
      <c r="E31" s="319"/>
      <c r="F31" s="73"/>
      <c r="G31" s="64"/>
      <c r="H31" s="64"/>
      <c r="I31" s="75"/>
      <c r="J31" s="64"/>
      <c r="K31" s="77"/>
      <c r="L31" s="78"/>
      <c r="N31" s="580"/>
    </row>
    <row r="32" spans="1:14" x14ac:dyDescent="0.25">
      <c r="A32" s="1206" t="s">
        <v>141</v>
      </c>
      <c r="B32" s="1395"/>
      <c r="C32" s="36" t="s">
        <v>142</v>
      </c>
      <c r="D32" s="67">
        <f t="shared" ref="D32:L32" si="9">SUM(D33:D34)</f>
        <v>0</v>
      </c>
      <c r="E32" s="486"/>
      <c r="F32" s="49">
        <f t="shared" si="9"/>
        <v>0</v>
      </c>
      <c r="G32" s="47">
        <f t="shared" si="9"/>
        <v>0</v>
      </c>
      <c r="H32" s="47">
        <f t="shared" si="9"/>
        <v>0</v>
      </c>
      <c r="I32" s="67">
        <f t="shared" si="9"/>
        <v>0</v>
      </c>
      <c r="J32" s="47">
        <f t="shared" si="9"/>
        <v>0</v>
      </c>
      <c r="K32" s="50">
        <f t="shared" si="9"/>
        <v>0</v>
      </c>
      <c r="L32" s="51">
        <f t="shared" si="9"/>
        <v>0</v>
      </c>
      <c r="N32" s="571"/>
    </row>
    <row r="33" spans="1:15" x14ac:dyDescent="0.25">
      <c r="A33" s="61"/>
      <c r="B33" s="702" t="s">
        <v>143</v>
      </c>
      <c r="C33" s="45" t="s">
        <v>144</v>
      </c>
      <c r="D33" s="67">
        <f t="shared" ref="D33:D40" si="10">SUM(F33:I33)</f>
        <v>0</v>
      </c>
      <c r="E33" s="486"/>
      <c r="F33" s="49"/>
      <c r="G33" s="47"/>
      <c r="H33" s="47"/>
      <c r="I33" s="67"/>
      <c r="J33" s="47"/>
      <c r="K33" s="50"/>
      <c r="L33" s="51"/>
      <c r="N33" s="571"/>
    </row>
    <row r="34" spans="1:15" x14ac:dyDescent="0.25">
      <c r="A34" s="61"/>
      <c r="B34" s="702" t="s">
        <v>145</v>
      </c>
      <c r="C34" s="45" t="s">
        <v>146</v>
      </c>
      <c r="D34" s="67">
        <f t="shared" si="10"/>
        <v>0</v>
      </c>
      <c r="E34" s="486"/>
      <c r="F34" s="49"/>
      <c r="G34" s="47"/>
      <c r="H34" s="47"/>
      <c r="I34" s="67"/>
      <c r="J34" s="47"/>
      <c r="K34" s="50"/>
      <c r="L34" s="51"/>
      <c r="N34" s="571"/>
    </row>
    <row r="35" spans="1:15" x14ac:dyDescent="0.25">
      <c r="A35" s="1210" t="s">
        <v>147</v>
      </c>
      <c r="B35" s="1396"/>
      <c r="C35" s="36" t="s">
        <v>148</v>
      </c>
      <c r="D35" s="67">
        <f t="shared" si="10"/>
        <v>0</v>
      </c>
      <c r="E35" s="486"/>
      <c r="F35" s="49"/>
      <c r="G35" s="47"/>
      <c r="H35" s="47"/>
      <c r="I35" s="67"/>
      <c r="J35" s="47"/>
      <c r="K35" s="50"/>
      <c r="L35" s="51"/>
      <c r="N35" s="571"/>
    </row>
    <row r="36" spans="1:15" x14ac:dyDescent="0.25">
      <c r="A36" s="1210" t="s">
        <v>149</v>
      </c>
      <c r="B36" s="1396"/>
      <c r="C36" s="36" t="s">
        <v>150</v>
      </c>
      <c r="D36" s="67">
        <f t="shared" si="10"/>
        <v>0</v>
      </c>
      <c r="E36" s="486"/>
      <c r="F36" s="49"/>
      <c r="G36" s="47"/>
      <c r="H36" s="47"/>
      <c r="I36" s="67"/>
      <c r="J36" s="47"/>
      <c r="K36" s="50"/>
      <c r="L36" s="51"/>
      <c r="N36" s="571"/>
    </row>
    <row r="37" spans="1:15" x14ac:dyDescent="0.25">
      <c r="A37" s="1210" t="s">
        <v>151</v>
      </c>
      <c r="B37" s="1396"/>
      <c r="C37" s="36" t="s">
        <v>152</v>
      </c>
      <c r="D37" s="67">
        <f t="shared" si="10"/>
        <v>0</v>
      </c>
      <c r="E37" s="486"/>
      <c r="F37" s="49"/>
      <c r="G37" s="47"/>
      <c r="H37" s="47"/>
      <c r="I37" s="67"/>
      <c r="J37" s="47"/>
      <c r="K37" s="50"/>
      <c r="L37" s="51"/>
      <c r="N37" s="571"/>
    </row>
    <row r="38" spans="1:15" x14ac:dyDescent="0.25">
      <c r="A38" s="1210" t="s">
        <v>153</v>
      </c>
      <c r="B38" s="1396"/>
      <c r="C38" s="36" t="s">
        <v>154</v>
      </c>
      <c r="D38" s="67">
        <f t="shared" si="10"/>
        <v>0</v>
      </c>
      <c r="E38" s="486"/>
      <c r="F38" s="49"/>
      <c r="G38" s="47"/>
      <c r="H38" s="47"/>
      <c r="I38" s="67"/>
      <c r="J38" s="47"/>
      <c r="K38" s="50"/>
      <c r="L38" s="51"/>
      <c r="N38" s="571"/>
    </row>
    <row r="39" spans="1:15" x14ac:dyDescent="0.25">
      <c r="A39" s="1210" t="s">
        <v>155</v>
      </c>
      <c r="B39" s="1396"/>
      <c r="C39" s="36" t="s">
        <v>156</v>
      </c>
      <c r="D39" s="67">
        <f t="shared" si="10"/>
        <v>0</v>
      </c>
      <c r="E39" s="486"/>
      <c r="F39" s="49"/>
      <c r="G39" s="47"/>
      <c r="H39" s="47"/>
      <c r="I39" s="67"/>
      <c r="J39" s="47"/>
      <c r="K39" s="50"/>
      <c r="L39" s="51"/>
      <c r="N39" s="571"/>
    </row>
    <row r="40" spans="1:15" x14ac:dyDescent="0.25">
      <c r="A40" s="1210" t="s">
        <v>157</v>
      </c>
      <c r="B40" s="1396"/>
      <c r="C40" s="36" t="s">
        <v>158</v>
      </c>
      <c r="D40" s="67">
        <f t="shared" si="10"/>
        <v>0</v>
      </c>
      <c r="E40" s="486"/>
      <c r="F40" s="49"/>
      <c r="G40" s="47"/>
      <c r="H40" s="47"/>
      <c r="I40" s="67"/>
      <c r="J40" s="47"/>
      <c r="K40" s="50"/>
      <c r="L40" s="51"/>
      <c r="N40" s="571"/>
    </row>
    <row r="41" spans="1:15" x14ac:dyDescent="0.25">
      <c r="A41" s="1206" t="s">
        <v>185</v>
      </c>
      <c r="B41" s="1395"/>
      <c r="C41" s="36" t="s">
        <v>186</v>
      </c>
      <c r="D41" s="67">
        <f>D42</f>
        <v>50</v>
      </c>
      <c r="E41" s="486">
        <f t="shared" ref="E41:N41" si="11">E42</f>
        <v>0</v>
      </c>
      <c r="F41" s="49">
        <f t="shared" si="11"/>
        <v>35</v>
      </c>
      <c r="G41" s="65">
        <f t="shared" si="11"/>
        <v>0</v>
      </c>
      <c r="H41" s="65">
        <f t="shared" si="11"/>
        <v>15</v>
      </c>
      <c r="I41" s="840">
        <f t="shared" si="11"/>
        <v>0</v>
      </c>
      <c r="J41" s="47">
        <f t="shared" si="11"/>
        <v>50</v>
      </c>
      <c r="K41" s="50">
        <f t="shared" si="11"/>
        <v>50</v>
      </c>
      <c r="L41" s="51">
        <f t="shared" si="11"/>
        <v>50</v>
      </c>
      <c r="N41" s="571">
        <f t="shared" si="11"/>
        <v>17200</v>
      </c>
    </row>
    <row r="42" spans="1:15" x14ac:dyDescent="0.25">
      <c r="A42" s="61"/>
      <c r="B42" s="702" t="s">
        <v>201</v>
      </c>
      <c r="C42" s="45" t="s">
        <v>202</v>
      </c>
      <c r="D42" s="67">
        <f>SUM(F42:I42)</f>
        <v>50</v>
      </c>
      <c r="E42" s="486"/>
      <c r="F42" s="49">
        <v>35</v>
      </c>
      <c r="G42" s="47"/>
      <c r="H42" s="47">
        <v>15</v>
      </c>
      <c r="I42" s="67"/>
      <c r="J42" s="47">
        <v>50</v>
      </c>
      <c r="K42" s="50">
        <v>50</v>
      </c>
      <c r="L42" s="51">
        <v>50</v>
      </c>
      <c r="N42" s="571">
        <v>17200</v>
      </c>
      <c r="O42" t="s">
        <v>593</v>
      </c>
    </row>
    <row r="43" spans="1:15" x14ac:dyDescent="0.25">
      <c r="A43" s="699" t="s">
        <v>572</v>
      </c>
      <c r="B43" s="1145"/>
      <c r="C43" s="704" t="s">
        <v>338</v>
      </c>
      <c r="D43" s="700">
        <f>SUM(D44:D45)</f>
        <v>0</v>
      </c>
      <c r="E43" s="486">
        <f t="shared" ref="E43:L43" si="12">SUM(E44:E45)</f>
        <v>0</v>
      </c>
      <c r="F43" s="49">
        <f t="shared" si="12"/>
        <v>0</v>
      </c>
      <c r="G43" s="47">
        <f t="shared" si="12"/>
        <v>0</v>
      </c>
      <c r="H43" s="47">
        <f t="shared" si="12"/>
        <v>0</v>
      </c>
      <c r="I43" s="67">
        <f t="shared" si="12"/>
        <v>0</v>
      </c>
      <c r="J43" s="47">
        <f t="shared" si="12"/>
        <v>0</v>
      </c>
      <c r="K43" s="47">
        <f t="shared" si="12"/>
        <v>0</v>
      </c>
      <c r="L43" s="51">
        <f t="shared" si="12"/>
        <v>0</v>
      </c>
      <c r="N43" s="571"/>
    </row>
    <row r="44" spans="1:15" x14ac:dyDescent="0.25">
      <c r="A44" s="1144"/>
      <c r="B44" s="1146" t="s">
        <v>568</v>
      </c>
      <c r="C44" s="1141" t="s">
        <v>569</v>
      </c>
      <c r="D44" s="701">
        <f>SUM(F44:I44)</f>
        <v>0</v>
      </c>
      <c r="E44" s="486"/>
      <c r="F44" s="49"/>
      <c r="G44" s="47"/>
      <c r="H44" s="47"/>
      <c r="I44" s="67"/>
      <c r="J44" s="47"/>
      <c r="K44" s="47"/>
      <c r="L44" s="51"/>
      <c r="N44" s="571"/>
    </row>
    <row r="45" spans="1:15" ht="15.75" thickBot="1" x14ac:dyDescent="0.3">
      <c r="A45" s="1144"/>
      <c r="B45" s="1146" t="s">
        <v>570</v>
      </c>
      <c r="C45" s="1147" t="s">
        <v>571</v>
      </c>
      <c r="D45" s="1148">
        <f>SUM(F45:I45)</f>
        <v>0</v>
      </c>
      <c r="E45" s="506"/>
      <c r="F45" s="126"/>
      <c r="G45" s="125"/>
      <c r="H45" s="125"/>
      <c r="I45" s="128"/>
      <c r="J45" s="125"/>
      <c r="K45" s="125"/>
      <c r="L45" s="644"/>
      <c r="N45" s="605"/>
    </row>
    <row r="46" spans="1:15" ht="19.5" thickTop="1" thickBot="1" x14ac:dyDescent="0.3">
      <c r="A46" s="1397" t="s">
        <v>381</v>
      </c>
      <c r="B46" s="1398"/>
      <c r="C46" s="1149"/>
      <c r="D46" s="1150">
        <f t="shared" ref="D46:L46" si="13">D47+D61+D72+D84+D87</f>
        <v>5</v>
      </c>
      <c r="E46" s="1151">
        <f t="shared" si="13"/>
        <v>0</v>
      </c>
      <c r="F46" s="1152">
        <f t="shared" si="13"/>
        <v>5</v>
      </c>
      <c r="G46" s="1153">
        <f t="shared" si="13"/>
        <v>0</v>
      </c>
      <c r="H46" s="1153">
        <f t="shared" si="13"/>
        <v>0</v>
      </c>
      <c r="I46" s="1150">
        <f t="shared" si="13"/>
        <v>0</v>
      </c>
      <c r="J46" s="1153">
        <f t="shared" si="13"/>
        <v>5</v>
      </c>
      <c r="K46" s="1154">
        <f t="shared" si="13"/>
        <v>5</v>
      </c>
      <c r="L46" s="1150">
        <f t="shared" si="13"/>
        <v>5</v>
      </c>
      <c r="N46" s="1155"/>
    </row>
    <row r="47" spans="1:15" ht="15.75" thickTop="1" x14ac:dyDescent="0.25">
      <c r="A47" s="1399" t="s">
        <v>392</v>
      </c>
      <c r="B47" s="1400"/>
      <c r="C47" s="145" t="s">
        <v>393</v>
      </c>
      <c r="D47" s="882">
        <f t="shared" ref="D47:L47" si="14">D48</f>
        <v>5</v>
      </c>
      <c r="E47" s="879"/>
      <c r="F47" s="880">
        <f t="shared" si="14"/>
        <v>5</v>
      </c>
      <c r="G47" s="881">
        <f t="shared" si="14"/>
        <v>0</v>
      </c>
      <c r="H47" s="881">
        <f t="shared" si="14"/>
        <v>0</v>
      </c>
      <c r="I47" s="882">
        <f t="shared" si="14"/>
        <v>0</v>
      </c>
      <c r="J47" s="881">
        <f t="shared" si="14"/>
        <v>5</v>
      </c>
      <c r="K47" s="883">
        <f t="shared" si="14"/>
        <v>5</v>
      </c>
      <c r="L47" s="882">
        <f t="shared" si="14"/>
        <v>5</v>
      </c>
      <c r="N47" s="805"/>
    </row>
    <row r="48" spans="1:15" x14ac:dyDescent="0.25">
      <c r="A48" s="1214" t="s">
        <v>394</v>
      </c>
      <c r="B48" s="1401"/>
      <c r="C48" s="36" t="s">
        <v>278</v>
      </c>
      <c r="D48" s="886">
        <f t="shared" ref="D48:L48" si="15">SUM(D49:D60)</f>
        <v>5</v>
      </c>
      <c r="E48" s="884"/>
      <c r="F48" s="885">
        <f t="shared" si="15"/>
        <v>5</v>
      </c>
      <c r="G48" s="682">
        <f t="shared" si="15"/>
        <v>0</v>
      </c>
      <c r="H48" s="682">
        <f t="shared" si="15"/>
        <v>0</v>
      </c>
      <c r="I48" s="886">
        <f t="shared" si="15"/>
        <v>0</v>
      </c>
      <c r="J48" s="682">
        <f t="shared" si="15"/>
        <v>5</v>
      </c>
      <c r="K48" s="887">
        <f t="shared" si="15"/>
        <v>5</v>
      </c>
      <c r="L48" s="886">
        <f t="shared" si="15"/>
        <v>5</v>
      </c>
      <c r="N48" s="580"/>
    </row>
    <row r="49" spans="1:14" x14ac:dyDescent="0.25">
      <c r="A49" s="61"/>
      <c r="B49" s="708" t="s">
        <v>395</v>
      </c>
      <c r="C49" s="45" t="s">
        <v>396</v>
      </c>
      <c r="D49" s="890">
        <f t="shared" ref="D49:D60" si="16">SUM(F49:I49)</f>
        <v>0</v>
      </c>
      <c r="E49" s="888"/>
      <c r="F49" s="889"/>
      <c r="G49" s="782"/>
      <c r="H49" s="782"/>
      <c r="I49" s="890"/>
      <c r="J49" s="782"/>
      <c r="K49" s="853"/>
      <c r="L49" s="854"/>
      <c r="N49" s="571"/>
    </row>
    <row r="50" spans="1:14" x14ac:dyDescent="0.25">
      <c r="A50" s="61"/>
      <c r="B50" s="708" t="s">
        <v>397</v>
      </c>
      <c r="C50" s="45" t="s">
        <v>398</v>
      </c>
      <c r="D50" s="890">
        <f t="shared" si="16"/>
        <v>0</v>
      </c>
      <c r="E50" s="888"/>
      <c r="F50" s="889"/>
      <c r="G50" s="782"/>
      <c r="H50" s="782"/>
      <c r="I50" s="890"/>
      <c r="J50" s="782"/>
      <c r="K50" s="853"/>
      <c r="L50" s="854"/>
      <c r="N50" s="571"/>
    </row>
    <row r="51" spans="1:14" x14ac:dyDescent="0.25">
      <c r="A51" s="61"/>
      <c r="B51" s="708" t="s">
        <v>399</v>
      </c>
      <c r="C51" s="45" t="s">
        <v>400</v>
      </c>
      <c r="D51" s="890">
        <f t="shared" si="16"/>
        <v>0</v>
      </c>
      <c r="E51" s="888"/>
      <c r="F51" s="889"/>
      <c r="G51" s="782"/>
      <c r="H51" s="782"/>
      <c r="I51" s="890"/>
      <c r="J51" s="782"/>
      <c r="K51" s="853"/>
      <c r="L51" s="854"/>
      <c r="N51" s="571"/>
    </row>
    <row r="52" spans="1:14" x14ac:dyDescent="0.25">
      <c r="A52" s="61"/>
      <c r="B52" s="708" t="s">
        <v>401</v>
      </c>
      <c r="C52" s="45" t="s">
        <v>402</v>
      </c>
      <c r="D52" s="890">
        <f t="shared" si="16"/>
        <v>0</v>
      </c>
      <c r="E52" s="888"/>
      <c r="F52" s="889"/>
      <c r="G52" s="782"/>
      <c r="H52" s="782"/>
      <c r="I52" s="890"/>
      <c r="J52" s="782"/>
      <c r="K52" s="853"/>
      <c r="L52" s="854"/>
      <c r="N52" s="571"/>
    </row>
    <row r="53" spans="1:14" x14ac:dyDescent="0.25">
      <c r="A53" s="61"/>
      <c r="B53" s="708" t="s">
        <v>403</v>
      </c>
      <c r="C53" s="45" t="s">
        <v>404</v>
      </c>
      <c r="D53" s="890">
        <f t="shared" si="16"/>
        <v>0</v>
      </c>
      <c r="E53" s="888"/>
      <c r="F53" s="889"/>
      <c r="G53" s="782"/>
      <c r="H53" s="782"/>
      <c r="I53" s="890"/>
      <c r="J53" s="782"/>
      <c r="K53" s="853"/>
      <c r="L53" s="854"/>
      <c r="N53" s="571"/>
    </row>
    <row r="54" spans="1:14" x14ac:dyDescent="0.25">
      <c r="A54" s="61"/>
      <c r="B54" s="708" t="s">
        <v>405</v>
      </c>
      <c r="C54" s="45" t="s">
        <v>406</v>
      </c>
      <c r="D54" s="890">
        <f t="shared" si="16"/>
        <v>0</v>
      </c>
      <c r="E54" s="888"/>
      <c r="F54" s="889"/>
      <c r="G54" s="782"/>
      <c r="H54" s="782"/>
      <c r="I54" s="890"/>
      <c r="J54" s="782"/>
      <c r="K54" s="853"/>
      <c r="L54" s="854"/>
      <c r="N54" s="571"/>
    </row>
    <row r="55" spans="1:14" x14ac:dyDescent="0.25">
      <c r="A55" s="97"/>
      <c r="B55" s="708" t="s">
        <v>407</v>
      </c>
      <c r="C55" s="45" t="s">
        <v>408</v>
      </c>
      <c r="D55" s="890">
        <f t="shared" si="16"/>
        <v>0</v>
      </c>
      <c r="E55" s="888"/>
      <c r="F55" s="889"/>
      <c r="G55" s="782"/>
      <c r="H55" s="782"/>
      <c r="I55" s="890"/>
      <c r="J55" s="782"/>
      <c r="K55" s="853"/>
      <c r="L55" s="854"/>
      <c r="N55" s="571"/>
    </row>
    <row r="56" spans="1:14" x14ac:dyDescent="0.25">
      <c r="A56" s="97"/>
      <c r="B56" s="708" t="s">
        <v>409</v>
      </c>
      <c r="C56" s="45" t="s">
        <v>410</v>
      </c>
      <c r="D56" s="890">
        <f t="shared" si="16"/>
        <v>0</v>
      </c>
      <c r="E56" s="888"/>
      <c r="F56" s="889"/>
      <c r="G56" s="782"/>
      <c r="H56" s="782"/>
      <c r="I56" s="890"/>
      <c r="J56" s="782"/>
      <c r="K56" s="853"/>
      <c r="L56" s="854"/>
      <c r="N56" s="571"/>
    </row>
    <row r="57" spans="1:14" x14ac:dyDescent="0.25">
      <c r="A57" s="97"/>
      <c r="B57" s="702" t="s">
        <v>411</v>
      </c>
      <c r="C57" s="45" t="s">
        <v>412</v>
      </c>
      <c r="D57" s="890">
        <f t="shared" si="16"/>
        <v>0</v>
      </c>
      <c r="E57" s="888"/>
      <c r="F57" s="889"/>
      <c r="G57" s="782"/>
      <c r="H57" s="782"/>
      <c r="I57" s="890"/>
      <c r="J57" s="782"/>
      <c r="K57" s="853"/>
      <c r="L57" s="854"/>
      <c r="N57" s="571"/>
    </row>
    <row r="58" spans="1:14" x14ac:dyDescent="0.25">
      <c r="A58" s="661"/>
      <c r="B58" s="713" t="s">
        <v>413</v>
      </c>
      <c r="C58" s="1142" t="s">
        <v>414</v>
      </c>
      <c r="D58" s="923">
        <f t="shared" si="16"/>
        <v>5</v>
      </c>
      <c r="E58" s="920"/>
      <c r="F58" s="921">
        <v>5</v>
      </c>
      <c r="G58" s="922"/>
      <c r="H58" s="922"/>
      <c r="I58" s="923"/>
      <c r="J58" s="922">
        <v>5</v>
      </c>
      <c r="K58" s="924">
        <v>5</v>
      </c>
      <c r="L58" s="925">
        <v>5</v>
      </c>
      <c r="N58" s="806"/>
    </row>
    <row r="59" spans="1:14" x14ac:dyDescent="0.25">
      <c r="A59" s="97"/>
      <c r="B59" s="702" t="s">
        <v>415</v>
      </c>
      <c r="C59" s="45" t="s">
        <v>416</v>
      </c>
      <c r="D59" s="890">
        <f t="shared" si="16"/>
        <v>0</v>
      </c>
      <c r="E59" s="888"/>
      <c r="F59" s="889"/>
      <c r="G59" s="782"/>
      <c r="H59" s="782"/>
      <c r="I59" s="890"/>
      <c r="J59" s="782"/>
      <c r="K59" s="853"/>
      <c r="L59" s="854"/>
      <c r="N59" s="571"/>
    </row>
    <row r="60" spans="1:14" x14ac:dyDescent="0.25">
      <c r="A60" s="97"/>
      <c r="B60" s="703" t="s">
        <v>417</v>
      </c>
      <c r="C60" s="45" t="s">
        <v>418</v>
      </c>
      <c r="D60" s="890">
        <f t="shared" si="16"/>
        <v>0</v>
      </c>
      <c r="E60" s="888"/>
      <c r="F60" s="889"/>
      <c r="G60" s="782"/>
      <c r="H60" s="782"/>
      <c r="I60" s="890"/>
      <c r="J60" s="782"/>
      <c r="K60" s="853"/>
      <c r="L60" s="854"/>
      <c r="N60" s="571"/>
    </row>
    <row r="61" spans="1:14" ht="28.5" customHeight="1" x14ac:dyDescent="0.25">
      <c r="A61" s="1392" t="s">
        <v>420</v>
      </c>
      <c r="B61" s="1393"/>
      <c r="C61" s="1143">
        <v>58</v>
      </c>
      <c r="D61" s="894">
        <f>D62</f>
        <v>0</v>
      </c>
      <c r="E61" s="891">
        <f t="shared" ref="E61:L61" si="17">E62</f>
        <v>0</v>
      </c>
      <c r="F61" s="892">
        <f t="shared" si="17"/>
        <v>0</v>
      </c>
      <c r="G61" s="893">
        <f t="shared" si="17"/>
        <v>0</v>
      </c>
      <c r="H61" s="893">
        <f t="shared" si="17"/>
        <v>0</v>
      </c>
      <c r="I61" s="894">
        <f t="shared" si="17"/>
        <v>0</v>
      </c>
      <c r="J61" s="893">
        <f t="shared" si="17"/>
        <v>0</v>
      </c>
      <c r="K61" s="895">
        <f t="shared" si="17"/>
        <v>0</v>
      </c>
      <c r="L61" s="896">
        <f t="shared" si="17"/>
        <v>0</v>
      </c>
      <c r="N61" s="807"/>
    </row>
    <row r="62" spans="1:14" x14ac:dyDescent="0.25">
      <c r="A62" s="1387" t="s">
        <v>423</v>
      </c>
      <c r="B62" s="1388"/>
      <c r="C62" s="162" t="s">
        <v>424</v>
      </c>
      <c r="D62" s="532">
        <f t="shared" ref="D62:L62" si="18">SUM(D63:D65)</f>
        <v>0</v>
      </c>
      <c r="E62" s="897">
        <f t="shared" si="18"/>
        <v>0</v>
      </c>
      <c r="F62" s="530">
        <f t="shared" si="18"/>
        <v>0</v>
      </c>
      <c r="G62" s="531">
        <f t="shared" si="18"/>
        <v>0</v>
      </c>
      <c r="H62" s="531">
        <f t="shared" si="18"/>
        <v>0</v>
      </c>
      <c r="I62" s="532">
        <f t="shared" si="18"/>
        <v>0</v>
      </c>
      <c r="J62" s="531">
        <f t="shared" si="18"/>
        <v>0</v>
      </c>
      <c r="K62" s="855">
        <f t="shared" si="18"/>
        <v>0</v>
      </c>
      <c r="L62" s="856">
        <f t="shared" si="18"/>
        <v>0</v>
      </c>
      <c r="N62" s="599"/>
    </row>
    <row r="63" spans="1:14" x14ac:dyDescent="0.25">
      <c r="A63" s="163"/>
      <c r="B63" s="712" t="s">
        <v>421</v>
      </c>
      <c r="C63" s="162" t="s">
        <v>425</v>
      </c>
      <c r="D63" s="890">
        <f t="shared" ref="D63:D65" si="19">SUM(F63:I63)</f>
        <v>0</v>
      </c>
      <c r="E63" s="888"/>
      <c r="F63" s="889"/>
      <c r="G63" s="782"/>
      <c r="H63" s="782"/>
      <c r="I63" s="890"/>
      <c r="J63" s="782"/>
      <c r="K63" s="853"/>
      <c r="L63" s="854"/>
      <c r="N63" s="571"/>
    </row>
    <row r="64" spans="1:14" x14ac:dyDescent="0.25">
      <c r="A64" s="163"/>
      <c r="B64" s="712" t="s">
        <v>422</v>
      </c>
      <c r="C64" s="162" t="s">
        <v>426</v>
      </c>
      <c r="D64" s="890">
        <f t="shared" si="19"/>
        <v>0</v>
      </c>
      <c r="E64" s="888"/>
      <c r="F64" s="889"/>
      <c r="G64" s="782"/>
      <c r="H64" s="782"/>
      <c r="I64" s="890"/>
      <c r="J64" s="782"/>
      <c r="K64" s="853"/>
      <c r="L64" s="854"/>
      <c r="N64" s="571"/>
    </row>
    <row r="65" spans="1:14" x14ac:dyDescent="0.25">
      <c r="A65" s="163"/>
      <c r="B65" s="712" t="s">
        <v>419</v>
      </c>
      <c r="C65" s="162" t="s">
        <v>427</v>
      </c>
      <c r="D65" s="890">
        <f t="shared" si="19"/>
        <v>0</v>
      </c>
      <c r="E65" s="888"/>
      <c r="F65" s="889"/>
      <c r="G65" s="782"/>
      <c r="H65" s="782"/>
      <c r="I65" s="890"/>
      <c r="J65" s="782"/>
      <c r="K65" s="853"/>
      <c r="L65" s="854"/>
      <c r="N65" s="571"/>
    </row>
    <row r="66" spans="1:14" x14ac:dyDescent="0.25">
      <c r="A66" s="1222" t="s">
        <v>428</v>
      </c>
      <c r="B66" s="1389"/>
      <c r="C66" s="36" t="s">
        <v>559</v>
      </c>
      <c r="D66" s="1138">
        <f>SUM(D67:D68)</f>
        <v>0</v>
      </c>
      <c r="E66" s="898">
        <f>SUM(E67:E68)</f>
        <v>0</v>
      </c>
      <c r="F66" s="530">
        <f t="shared" ref="F66:G66" si="20">SUM(F67:F68)</f>
        <v>0</v>
      </c>
      <c r="G66" s="531">
        <f t="shared" si="20"/>
        <v>0</v>
      </c>
      <c r="H66" s="899">
        <f>SUM(H67:H68)</f>
        <v>0</v>
      </c>
      <c r="I66" s="890">
        <f>SUM(I67:I68)</f>
        <v>0</v>
      </c>
      <c r="J66" s="900">
        <f>SUM(J67:J68)</f>
        <v>0</v>
      </c>
      <c r="K66" s="855">
        <f>SUM(K67:K68)</f>
        <v>0</v>
      </c>
      <c r="L66" s="854">
        <f>SUM(L67:L68)</f>
        <v>0</v>
      </c>
      <c r="N66" s="599"/>
    </row>
    <row r="67" spans="1:14" x14ac:dyDescent="0.25">
      <c r="A67" s="164"/>
      <c r="B67" s="710" t="s">
        <v>430</v>
      </c>
      <c r="C67" s="162">
        <v>60.01</v>
      </c>
      <c r="D67" s="1139">
        <f>SUM(F67:I67)</f>
        <v>0</v>
      </c>
      <c r="E67" s="901"/>
      <c r="F67" s="889"/>
      <c r="G67" s="782"/>
      <c r="H67" s="902"/>
      <c r="I67" s="890"/>
      <c r="J67" s="903"/>
      <c r="K67" s="853"/>
      <c r="L67" s="854"/>
      <c r="N67" s="571"/>
    </row>
    <row r="68" spans="1:14" x14ac:dyDescent="0.25">
      <c r="A68" s="164"/>
      <c r="B68" s="710" t="s">
        <v>431</v>
      </c>
      <c r="C68" s="162">
        <v>60.03</v>
      </c>
      <c r="D68" s="1139">
        <f t="shared" ref="D68" si="21">SUM(F68:I68)</f>
        <v>0</v>
      </c>
      <c r="E68" s="901"/>
      <c r="F68" s="889"/>
      <c r="G68" s="782"/>
      <c r="H68" s="902"/>
      <c r="I68" s="890"/>
      <c r="J68" s="903"/>
      <c r="K68" s="853"/>
      <c r="L68" s="854"/>
      <c r="N68" s="571"/>
    </row>
    <row r="69" spans="1:14" x14ac:dyDescent="0.25">
      <c r="A69" s="168"/>
      <c r="B69" s="711" t="s">
        <v>428</v>
      </c>
      <c r="C69" s="160">
        <v>61</v>
      </c>
      <c r="D69" s="534"/>
      <c r="E69" s="630"/>
      <c r="F69" s="173"/>
      <c r="G69" s="171"/>
      <c r="H69" s="171"/>
      <c r="I69" s="534"/>
      <c r="J69" s="171"/>
      <c r="K69" s="174"/>
      <c r="L69" s="175"/>
      <c r="N69" s="586"/>
    </row>
    <row r="70" spans="1:14" x14ac:dyDescent="0.25">
      <c r="A70" s="164"/>
      <c r="B70" s="710" t="s">
        <v>430</v>
      </c>
      <c r="C70" s="162">
        <v>61.01</v>
      </c>
      <c r="D70" s="890"/>
      <c r="E70" s="888"/>
      <c r="F70" s="889"/>
      <c r="G70" s="782"/>
      <c r="H70" s="782"/>
      <c r="I70" s="890"/>
      <c r="J70" s="782"/>
      <c r="K70" s="853"/>
      <c r="L70" s="854"/>
      <c r="N70" s="571"/>
    </row>
    <row r="71" spans="1:14" x14ac:dyDescent="0.25">
      <c r="A71" s="164"/>
      <c r="B71" s="710" t="s">
        <v>431</v>
      </c>
      <c r="C71" s="162">
        <v>61.03</v>
      </c>
      <c r="D71" s="890"/>
      <c r="E71" s="888"/>
      <c r="F71" s="889"/>
      <c r="G71" s="782"/>
      <c r="H71" s="782"/>
      <c r="I71" s="890"/>
      <c r="J71" s="782"/>
      <c r="K71" s="853"/>
      <c r="L71" s="854"/>
      <c r="N71" s="571"/>
    </row>
    <row r="72" spans="1:14" x14ac:dyDescent="0.25">
      <c r="A72" s="1222" t="s">
        <v>433</v>
      </c>
      <c r="B72" s="1389"/>
      <c r="C72" s="36" t="s">
        <v>434</v>
      </c>
      <c r="D72" s="532">
        <f t="shared" ref="D72:L72" si="22">D73+D80+D83</f>
        <v>0</v>
      </c>
      <c r="E72" s="897">
        <f t="shared" si="22"/>
        <v>0</v>
      </c>
      <c r="F72" s="530">
        <f t="shared" si="22"/>
        <v>0</v>
      </c>
      <c r="G72" s="531">
        <f t="shared" si="22"/>
        <v>0</v>
      </c>
      <c r="H72" s="531">
        <f t="shared" si="22"/>
        <v>0</v>
      </c>
      <c r="I72" s="532">
        <f t="shared" si="22"/>
        <v>0</v>
      </c>
      <c r="J72" s="531">
        <f t="shared" si="22"/>
        <v>0</v>
      </c>
      <c r="K72" s="855">
        <f t="shared" si="22"/>
        <v>0</v>
      </c>
      <c r="L72" s="856">
        <f t="shared" si="22"/>
        <v>0</v>
      </c>
      <c r="N72" s="599"/>
    </row>
    <row r="73" spans="1:14" x14ac:dyDescent="0.25">
      <c r="A73" s="1222" t="s">
        <v>435</v>
      </c>
      <c r="B73" s="1389"/>
      <c r="C73" s="176">
        <v>71</v>
      </c>
      <c r="D73" s="532">
        <f t="shared" ref="D73:L73" si="23">D74+D79</f>
        <v>0</v>
      </c>
      <c r="E73" s="897">
        <f t="shared" si="23"/>
        <v>0</v>
      </c>
      <c r="F73" s="530">
        <f t="shared" si="23"/>
        <v>0</v>
      </c>
      <c r="G73" s="531">
        <f t="shared" si="23"/>
        <v>0</v>
      </c>
      <c r="H73" s="531">
        <f t="shared" si="23"/>
        <v>0</v>
      </c>
      <c r="I73" s="532">
        <f t="shared" si="23"/>
        <v>0</v>
      </c>
      <c r="J73" s="531">
        <f t="shared" si="23"/>
        <v>0</v>
      </c>
      <c r="K73" s="899">
        <f t="shared" si="23"/>
        <v>0</v>
      </c>
      <c r="L73" s="532">
        <f t="shared" si="23"/>
        <v>0</v>
      </c>
      <c r="N73" s="599"/>
    </row>
    <row r="74" spans="1:14" x14ac:dyDescent="0.25">
      <c r="A74" s="1222" t="s">
        <v>436</v>
      </c>
      <c r="B74" s="1389"/>
      <c r="C74" s="176" t="s">
        <v>437</v>
      </c>
      <c r="D74" s="532">
        <f t="shared" ref="D74:L74" si="24">SUM(D75:D78)</f>
        <v>0</v>
      </c>
      <c r="E74" s="897">
        <f t="shared" ref="E74" si="25">SUM(E75:E78)</f>
        <v>0</v>
      </c>
      <c r="F74" s="530">
        <f t="shared" si="24"/>
        <v>0</v>
      </c>
      <c r="G74" s="531">
        <f t="shared" si="24"/>
        <v>0</v>
      </c>
      <c r="H74" s="531">
        <f t="shared" si="24"/>
        <v>0</v>
      </c>
      <c r="I74" s="532">
        <f t="shared" si="24"/>
        <v>0</v>
      </c>
      <c r="J74" s="531">
        <f t="shared" si="24"/>
        <v>0</v>
      </c>
      <c r="K74" s="855">
        <f t="shared" si="24"/>
        <v>0</v>
      </c>
      <c r="L74" s="856">
        <f t="shared" si="24"/>
        <v>0</v>
      </c>
      <c r="N74" s="599"/>
    </row>
    <row r="75" spans="1:14" x14ac:dyDescent="0.25">
      <c r="A75" s="61"/>
      <c r="B75" s="702" t="s">
        <v>438</v>
      </c>
      <c r="C75" s="177" t="s">
        <v>439</v>
      </c>
      <c r="D75" s="890">
        <f t="shared" ref="D75:D79" si="26">SUM(F75:I75)</f>
        <v>0</v>
      </c>
      <c r="E75" s="888"/>
      <c r="F75" s="889"/>
      <c r="G75" s="782"/>
      <c r="H75" s="782"/>
      <c r="I75" s="890"/>
      <c r="J75" s="782"/>
      <c r="K75" s="853"/>
      <c r="L75" s="854"/>
      <c r="N75" s="571"/>
    </row>
    <row r="76" spans="1:14" x14ac:dyDescent="0.25">
      <c r="A76" s="178"/>
      <c r="B76" s="709" t="s">
        <v>440</v>
      </c>
      <c r="C76" s="177" t="s">
        <v>441</v>
      </c>
      <c r="D76" s="890">
        <f t="shared" si="26"/>
        <v>0</v>
      </c>
      <c r="E76" s="888"/>
      <c r="F76" s="889"/>
      <c r="G76" s="782"/>
      <c r="H76" s="782"/>
      <c r="I76" s="890"/>
      <c r="J76" s="782"/>
      <c r="K76" s="853"/>
      <c r="L76" s="854"/>
      <c r="N76" s="571"/>
    </row>
    <row r="77" spans="1:14" x14ac:dyDescent="0.25">
      <c r="A77" s="61"/>
      <c r="B77" s="708" t="s">
        <v>442</v>
      </c>
      <c r="C77" s="177" t="s">
        <v>443</v>
      </c>
      <c r="D77" s="890">
        <f t="shared" si="26"/>
        <v>0</v>
      </c>
      <c r="E77" s="888"/>
      <c r="F77" s="889"/>
      <c r="G77" s="782"/>
      <c r="H77" s="782"/>
      <c r="I77" s="890"/>
      <c r="J77" s="782"/>
      <c r="K77" s="853"/>
      <c r="L77" s="854"/>
      <c r="N77" s="571"/>
    </row>
    <row r="78" spans="1:14" x14ac:dyDescent="0.25">
      <c r="A78" s="61"/>
      <c r="B78" s="708" t="s">
        <v>444</v>
      </c>
      <c r="C78" s="177" t="s">
        <v>445</v>
      </c>
      <c r="D78" s="890">
        <f t="shared" si="26"/>
        <v>0</v>
      </c>
      <c r="E78" s="888"/>
      <c r="F78" s="889"/>
      <c r="G78" s="782"/>
      <c r="H78" s="782"/>
      <c r="I78" s="890"/>
      <c r="J78" s="782"/>
      <c r="K78" s="853"/>
      <c r="L78" s="854"/>
      <c r="N78" s="571"/>
    </row>
    <row r="79" spans="1:14" x14ac:dyDescent="0.25">
      <c r="A79" s="1222" t="s">
        <v>446</v>
      </c>
      <c r="B79" s="1389"/>
      <c r="C79" s="176" t="s">
        <v>447</v>
      </c>
      <c r="D79" s="890">
        <f t="shared" si="26"/>
        <v>0</v>
      </c>
      <c r="E79" s="888"/>
      <c r="F79" s="889"/>
      <c r="G79" s="782"/>
      <c r="H79" s="782"/>
      <c r="I79" s="890"/>
      <c r="J79" s="782"/>
      <c r="K79" s="853"/>
      <c r="L79" s="854"/>
      <c r="N79" s="571"/>
    </row>
    <row r="80" spans="1:14" x14ac:dyDescent="0.25">
      <c r="A80" s="1222" t="s">
        <v>448</v>
      </c>
      <c r="B80" s="1389"/>
      <c r="C80" s="176">
        <v>72</v>
      </c>
      <c r="D80" s="886">
        <f t="shared" ref="D80:L81" si="27">D81</f>
        <v>0</v>
      </c>
      <c r="E80" s="884"/>
      <c r="F80" s="885">
        <f t="shared" si="27"/>
        <v>0</v>
      </c>
      <c r="G80" s="682">
        <f t="shared" si="27"/>
        <v>0</v>
      </c>
      <c r="H80" s="682">
        <f t="shared" si="27"/>
        <v>0</v>
      </c>
      <c r="I80" s="886">
        <f t="shared" si="27"/>
        <v>0</v>
      </c>
      <c r="J80" s="682">
        <f t="shared" si="27"/>
        <v>0</v>
      </c>
      <c r="K80" s="887">
        <f t="shared" si="27"/>
        <v>0</v>
      </c>
      <c r="L80" s="886">
        <f t="shared" si="27"/>
        <v>0</v>
      </c>
      <c r="N80" s="580"/>
    </row>
    <row r="81" spans="1:14" x14ac:dyDescent="0.25">
      <c r="A81" s="1222" t="s">
        <v>449</v>
      </c>
      <c r="B81" s="1389"/>
      <c r="C81" s="176" t="s">
        <v>450</v>
      </c>
      <c r="D81" s="886">
        <f t="shared" si="27"/>
        <v>0</v>
      </c>
      <c r="E81" s="884"/>
      <c r="F81" s="885">
        <f t="shared" si="27"/>
        <v>0</v>
      </c>
      <c r="G81" s="682">
        <f t="shared" si="27"/>
        <v>0</v>
      </c>
      <c r="H81" s="682">
        <f t="shared" si="27"/>
        <v>0</v>
      </c>
      <c r="I81" s="886">
        <f t="shared" si="27"/>
        <v>0</v>
      </c>
      <c r="J81" s="682">
        <f t="shared" si="27"/>
        <v>0</v>
      </c>
      <c r="K81" s="857">
        <f t="shared" si="27"/>
        <v>0</v>
      </c>
      <c r="L81" s="858">
        <f t="shared" si="27"/>
        <v>0</v>
      </c>
      <c r="N81" s="580"/>
    </row>
    <row r="82" spans="1:14" x14ac:dyDescent="0.25">
      <c r="A82" s="179"/>
      <c r="B82" s="708" t="s">
        <v>451</v>
      </c>
      <c r="C82" s="45" t="s">
        <v>452</v>
      </c>
      <c r="D82" s="890">
        <f t="shared" ref="D82:D83" si="28">SUM(F82:I82)</f>
        <v>0</v>
      </c>
      <c r="E82" s="888"/>
      <c r="F82" s="889"/>
      <c r="G82" s="782"/>
      <c r="H82" s="782"/>
      <c r="I82" s="890"/>
      <c r="J82" s="782"/>
      <c r="K82" s="853"/>
      <c r="L82" s="854"/>
      <c r="N82" s="571"/>
    </row>
    <row r="83" spans="1:14" x14ac:dyDescent="0.25">
      <c r="A83" s="1222" t="s">
        <v>453</v>
      </c>
      <c r="B83" s="1389"/>
      <c r="C83" s="180">
        <v>75</v>
      </c>
      <c r="D83" s="886">
        <f t="shared" si="28"/>
        <v>0</v>
      </c>
      <c r="E83" s="884"/>
      <c r="F83" s="885"/>
      <c r="G83" s="682"/>
      <c r="H83" s="682"/>
      <c r="I83" s="886"/>
      <c r="J83" s="682"/>
      <c r="K83" s="857"/>
      <c r="L83" s="854"/>
      <c r="N83" s="580"/>
    </row>
    <row r="84" spans="1:14" x14ac:dyDescent="0.25">
      <c r="A84" s="1390" t="s">
        <v>454</v>
      </c>
      <c r="B84" s="1391"/>
      <c r="C84" s="493" t="s">
        <v>336</v>
      </c>
      <c r="D84" s="894">
        <f t="shared" ref="D84:L85" si="29">D85</f>
        <v>0</v>
      </c>
      <c r="E84" s="891">
        <f>E85</f>
        <v>0</v>
      </c>
      <c r="F84" s="892">
        <f t="shared" si="29"/>
        <v>0</v>
      </c>
      <c r="G84" s="893">
        <f t="shared" si="29"/>
        <v>0</v>
      </c>
      <c r="H84" s="893">
        <f t="shared" si="29"/>
        <v>0</v>
      </c>
      <c r="I84" s="894">
        <f t="shared" si="29"/>
        <v>0</v>
      </c>
      <c r="J84" s="893">
        <f t="shared" si="29"/>
        <v>0</v>
      </c>
      <c r="K84" s="904">
        <f t="shared" si="29"/>
        <v>0</v>
      </c>
      <c r="L84" s="894">
        <f t="shared" si="29"/>
        <v>0</v>
      </c>
      <c r="N84" s="807"/>
    </row>
    <row r="85" spans="1:14" x14ac:dyDescent="0.25">
      <c r="A85" s="1390" t="s">
        <v>455</v>
      </c>
      <c r="B85" s="1391"/>
      <c r="C85" s="493" t="s">
        <v>344</v>
      </c>
      <c r="D85" s="894">
        <f t="shared" si="29"/>
        <v>0</v>
      </c>
      <c r="E85" s="891">
        <f>E86</f>
        <v>0</v>
      </c>
      <c r="F85" s="892">
        <f t="shared" si="29"/>
        <v>0</v>
      </c>
      <c r="G85" s="893">
        <f t="shared" si="29"/>
        <v>0</v>
      </c>
      <c r="H85" s="893">
        <f t="shared" si="29"/>
        <v>0</v>
      </c>
      <c r="I85" s="894">
        <f t="shared" si="29"/>
        <v>0</v>
      </c>
      <c r="J85" s="893">
        <f t="shared" si="29"/>
        <v>0</v>
      </c>
      <c r="K85" s="904">
        <f t="shared" si="29"/>
        <v>0</v>
      </c>
      <c r="L85" s="894">
        <f t="shared" si="29"/>
        <v>0</v>
      </c>
      <c r="N85" s="807"/>
    </row>
    <row r="86" spans="1:14" x14ac:dyDescent="0.25">
      <c r="A86" s="1233" t="s">
        <v>456</v>
      </c>
      <c r="B86" s="1386"/>
      <c r="C86" s="36" t="s">
        <v>457</v>
      </c>
      <c r="D86" s="890">
        <f>SUM(F86:I86)</f>
        <v>0</v>
      </c>
      <c r="E86" s="888"/>
      <c r="F86" s="889"/>
      <c r="G86" s="782"/>
      <c r="H86" s="782"/>
      <c r="I86" s="890"/>
      <c r="J86" s="782"/>
      <c r="K86" s="853"/>
      <c r="L86" s="854"/>
      <c r="N86" s="571"/>
    </row>
    <row r="87" spans="1:14" x14ac:dyDescent="0.25">
      <c r="A87" s="1230" t="s">
        <v>458</v>
      </c>
      <c r="B87" s="1383"/>
      <c r="C87" s="181" t="s">
        <v>366</v>
      </c>
      <c r="D87" s="908">
        <f t="shared" ref="D87:L87" si="30">D88</f>
        <v>0</v>
      </c>
      <c r="E87" s="905"/>
      <c r="F87" s="906">
        <f t="shared" si="30"/>
        <v>0</v>
      </c>
      <c r="G87" s="907">
        <f t="shared" si="30"/>
        <v>0</v>
      </c>
      <c r="H87" s="907">
        <f t="shared" si="30"/>
        <v>0</v>
      </c>
      <c r="I87" s="908">
        <f t="shared" si="30"/>
        <v>0</v>
      </c>
      <c r="J87" s="907">
        <f t="shared" si="30"/>
        <v>0</v>
      </c>
      <c r="K87" s="909">
        <f t="shared" si="30"/>
        <v>0</v>
      </c>
      <c r="L87" s="908">
        <f t="shared" si="30"/>
        <v>0</v>
      </c>
      <c r="N87" s="796"/>
    </row>
    <row r="88" spans="1:14" x14ac:dyDescent="0.25">
      <c r="A88" s="1228" t="s">
        <v>459</v>
      </c>
      <c r="B88" s="1384"/>
      <c r="C88" s="188" t="s">
        <v>368</v>
      </c>
      <c r="D88" s="913">
        <f t="shared" ref="D88:L88" si="31">SUM(D89:D90)</f>
        <v>0</v>
      </c>
      <c r="E88" s="910"/>
      <c r="F88" s="911">
        <f t="shared" si="31"/>
        <v>0</v>
      </c>
      <c r="G88" s="912">
        <f t="shared" si="31"/>
        <v>0</v>
      </c>
      <c r="H88" s="912">
        <f t="shared" si="31"/>
        <v>0</v>
      </c>
      <c r="I88" s="913">
        <f t="shared" si="31"/>
        <v>0</v>
      </c>
      <c r="J88" s="912">
        <f t="shared" si="31"/>
        <v>0</v>
      </c>
      <c r="K88" s="914">
        <f t="shared" si="31"/>
        <v>0</v>
      </c>
      <c r="L88" s="913">
        <f t="shared" si="31"/>
        <v>0</v>
      </c>
      <c r="N88" s="797"/>
    </row>
    <row r="89" spans="1:14" x14ac:dyDescent="0.25">
      <c r="A89" s="195"/>
      <c r="B89" s="707" t="s">
        <v>460</v>
      </c>
      <c r="C89" s="197" t="s">
        <v>461</v>
      </c>
      <c r="D89" s="913">
        <f t="shared" ref="D89:D90" si="32">SUM(F89:I89)</f>
        <v>0</v>
      </c>
      <c r="E89" s="910"/>
      <c r="F89" s="911"/>
      <c r="G89" s="912"/>
      <c r="H89" s="912"/>
      <c r="I89" s="913"/>
      <c r="J89" s="912"/>
      <c r="K89" s="914"/>
      <c r="L89" s="913"/>
      <c r="N89" s="797"/>
    </row>
    <row r="90" spans="1:14" x14ac:dyDescent="0.25">
      <c r="A90" s="195"/>
      <c r="B90" s="707" t="s">
        <v>462</v>
      </c>
      <c r="C90" s="197" t="s">
        <v>463</v>
      </c>
      <c r="D90" s="913">
        <f t="shared" si="32"/>
        <v>0</v>
      </c>
      <c r="E90" s="910"/>
      <c r="F90" s="911"/>
      <c r="G90" s="912"/>
      <c r="H90" s="912"/>
      <c r="I90" s="913"/>
      <c r="J90" s="912"/>
      <c r="K90" s="914"/>
      <c r="L90" s="913"/>
      <c r="N90" s="797"/>
    </row>
    <row r="91" spans="1:14" x14ac:dyDescent="0.25">
      <c r="A91" s="1230" t="s">
        <v>371</v>
      </c>
      <c r="B91" s="1383"/>
      <c r="C91" s="36" t="s">
        <v>372</v>
      </c>
      <c r="D91" s="532">
        <f t="shared" ref="D91:L91" si="33">D92+D94</f>
        <v>0</v>
      </c>
      <c r="E91" s="897"/>
      <c r="F91" s="530">
        <f t="shared" si="33"/>
        <v>0</v>
      </c>
      <c r="G91" s="531">
        <f t="shared" si="33"/>
        <v>0</v>
      </c>
      <c r="H91" s="531">
        <f t="shared" si="33"/>
        <v>0</v>
      </c>
      <c r="I91" s="532">
        <f t="shared" si="33"/>
        <v>0</v>
      </c>
      <c r="J91" s="531">
        <f t="shared" si="33"/>
        <v>0</v>
      </c>
      <c r="K91" s="899">
        <f t="shared" si="33"/>
        <v>0</v>
      </c>
      <c r="L91" s="532">
        <f t="shared" si="33"/>
        <v>0</v>
      </c>
      <c r="N91" s="599"/>
    </row>
    <row r="92" spans="1:14" x14ac:dyDescent="0.25">
      <c r="A92" s="1230" t="s">
        <v>464</v>
      </c>
      <c r="B92" s="1383"/>
      <c r="C92" s="36" t="s">
        <v>374</v>
      </c>
      <c r="D92" s="532">
        <f t="shared" ref="D92:L92" si="34">D93</f>
        <v>0</v>
      </c>
      <c r="E92" s="897"/>
      <c r="F92" s="530">
        <f t="shared" si="34"/>
        <v>0</v>
      </c>
      <c r="G92" s="531">
        <f t="shared" si="34"/>
        <v>0</v>
      </c>
      <c r="H92" s="531">
        <f t="shared" si="34"/>
        <v>0</v>
      </c>
      <c r="I92" s="532">
        <f t="shared" si="34"/>
        <v>0</v>
      </c>
      <c r="J92" s="531">
        <f t="shared" si="34"/>
        <v>0</v>
      </c>
      <c r="K92" s="899">
        <f t="shared" si="34"/>
        <v>0</v>
      </c>
      <c r="L92" s="532">
        <f t="shared" si="34"/>
        <v>0</v>
      </c>
      <c r="N92" s="599"/>
    </row>
    <row r="93" spans="1:14" x14ac:dyDescent="0.25">
      <c r="A93" s="99"/>
      <c r="B93" s="706" t="s">
        <v>465</v>
      </c>
      <c r="C93" s="45" t="s">
        <v>466</v>
      </c>
      <c r="D93" s="890">
        <f>SUM(F93:I93)</f>
        <v>0</v>
      </c>
      <c r="E93" s="888"/>
      <c r="F93" s="889"/>
      <c r="G93" s="782"/>
      <c r="H93" s="782"/>
      <c r="I93" s="890"/>
      <c r="J93" s="782"/>
      <c r="K93" s="902"/>
      <c r="L93" s="890"/>
      <c r="N93" s="571"/>
    </row>
    <row r="94" spans="1:14" x14ac:dyDescent="0.25">
      <c r="A94" s="1230" t="s">
        <v>467</v>
      </c>
      <c r="B94" s="1383"/>
      <c r="C94" s="36" t="s">
        <v>378</v>
      </c>
      <c r="D94" s="532">
        <f t="shared" ref="D94:L94" si="35">D95</f>
        <v>0</v>
      </c>
      <c r="E94" s="897"/>
      <c r="F94" s="530">
        <f t="shared" si="35"/>
        <v>0</v>
      </c>
      <c r="G94" s="531">
        <f t="shared" si="35"/>
        <v>0</v>
      </c>
      <c r="H94" s="531">
        <f t="shared" si="35"/>
        <v>0</v>
      </c>
      <c r="I94" s="532">
        <f t="shared" si="35"/>
        <v>0</v>
      </c>
      <c r="J94" s="531">
        <f t="shared" si="35"/>
        <v>0</v>
      </c>
      <c r="K94" s="899">
        <f t="shared" si="35"/>
        <v>0</v>
      </c>
      <c r="L94" s="532">
        <f t="shared" si="35"/>
        <v>0</v>
      </c>
      <c r="N94" s="599"/>
    </row>
    <row r="95" spans="1:14" ht="15.75" thickBot="1" x14ac:dyDescent="0.3">
      <c r="A95" s="200"/>
      <c r="B95" s="705" t="s">
        <v>468</v>
      </c>
      <c r="C95" s="202" t="s">
        <v>469</v>
      </c>
      <c r="D95" s="918">
        <f>SUM(F95:I95)</f>
        <v>0</v>
      </c>
      <c r="E95" s="915"/>
      <c r="F95" s="916"/>
      <c r="G95" s="917"/>
      <c r="H95" s="917"/>
      <c r="I95" s="918"/>
      <c r="J95" s="917"/>
      <c r="K95" s="919"/>
      <c r="L95" s="918"/>
      <c r="N95" s="605"/>
    </row>
    <row r="96" spans="1:14" ht="26.25" thickTop="1" x14ac:dyDescent="0.25">
      <c r="A96" s="470" t="s">
        <v>470</v>
      </c>
      <c r="B96" s="471" t="s">
        <v>471</v>
      </c>
      <c r="C96" s="1172"/>
      <c r="D96" s="4"/>
      <c r="E96" s="4"/>
      <c r="F96" s="4"/>
      <c r="G96" s="4"/>
      <c r="H96" s="4"/>
      <c r="I96" s="4"/>
      <c r="J96" s="4"/>
      <c r="K96" s="4"/>
      <c r="L96" s="4"/>
    </row>
    <row r="97" spans="1:14" x14ac:dyDescent="0.25">
      <c r="A97" s="470"/>
      <c r="B97" s="471"/>
      <c r="C97" s="1172"/>
      <c r="D97" s="4"/>
      <c r="E97" s="4"/>
      <c r="F97" s="4"/>
      <c r="G97" s="4"/>
      <c r="H97" s="4"/>
      <c r="I97" s="4"/>
      <c r="J97" s="4"/>
      <c r="K97" s="4"/>
      <c r="L97" s="4"/>
    </row>
    <row r="98" spans="1:14" x14ac:dyDescent="0.25">
      <c r="A98" s="1385" t="s">
        <v>472</v>
      </c>
      <c r="B98" s="1385"/>
      <c r="C98" s="1081"/>
      <c r="D98" s="1173"/>
      <c r="E98" s="1173"/>
      <c r="F98" s="1173"/>
      <c r="G98" s="1173"/>
      <c r="H98" s="1173"/>
      <c r="I98" s="1173"/>
      <c r="J98" s="1173"/>
      <c r="K98" s="4"/>
      <c r="L98" s="4"/>
      <c r="N98" s="214"/>
    </row>
    <row r="99" spans="1:14" x14ac:dyDescent="0.25">
      <c r="A99" s="1382" t="s">
        <v>473</v>
      </c>
      <c r="B99" s="1382"/>
      <c r="C99" s="1081"/>
      <c r="D99" s="4"/>
      <c r="E99" s="4"/>
      <c r="F99" s="4"/>
      <c r="G99" s="4"/>
      <c r="H99" s="4"/>
      <c r="I99" s="4"/>
      <c r="J99" s="4"/>
      <c r="K99" s="4"/>
      <c r="L99" s="4"/>
    </row>
    <row r="100" spans="1:14" x14ac:dyDescent="0.25">
      <c r="A100" s="1382" t="s">
        <v>474</v>
      </c>
      <c r="B100" s="1382"/>
      <c r="C100" s="1081"/>
      <c r="D100" s="4"/>
      <c r="E100" s="4"/>
      <c r="F100" s="4"/>
      <c r="G100" s="4"/>
      <c r="H100" s="4"/>
      <c r="I100" s="4"/>
      <c r="J100" s="4"/>
      <c r="K100" s="4"/>
      <c r="L100" s="4"/>
    </row>
    <row r="101" spans="1:14" ht="25.5" x14ac:dyDescent="0.25">
      <c r="A101" s="1174"/>
      <c r="B101" s="1174" t="s">
        <v>475</v>
      </c>
      <c r="C101" s="631"/>
      <c r="D101" s="631"/>
      <c r="E101" s="631"/>
      <c r="F101" s="631"/>
      <c r="G101" s="631"/>
      <c r="H101" s="631"/>
      <c r="I101" s="631"/>
      <c r="J101" s="631"/>
      <c r="K101" s="631"/>
      <c r="L101" s="631"/>
      <c r="N101"/>
    </row>
  </sheetData>
  <mergeCells count="51">
    <mergeCell ref="F9:I9"/>
    <mergeCell ref="J9:L9"/>
    <mergeCell ref="A1:B1"/>
    <mergeCell ref="A2:B2"/>
    <mergeCell ref="A3:B3"/>
    <mergeCell ref="A4:B4"/>
    <mergeCell ref="A6:L6"/>
    <mergeCell ref="A7:L7"/>
    <mergeCell ref="A27:B27"/>
    <mergeCell ref="A9:B11"/>
    <mergeCell ref="C9:C11"/>
    <mergeCell ref="D9:D11"/>
    <mergeCell ref="E9:E11"/>
    <mergeCell ref="A12:B12"/>
    <mergeCell ref="A13:B13"/>
    <mergeCell ref="A14:B14"/>
    <mergeCell ref="A15:B15"/>
    <mergeCell ref="A16:B16"/>
    <mergeCell ref="A61:B61"/>
    <mergeCell ref="A28:B28"/>
    <mergeCell ref="A32:B32"/>
    <mergeCell ref="A35:B35"/>
    <mergeCell ref="A36:B36"/>
    <mergeCell ref="A37:B37"/>
    <mergeCell ref="A38:B38"/>
    <mergeCell ref="A39:B39"/>
    <mergeCell ref="A40:B40"/>
    <mergeCell ref="A46:B46"/>
    <mergeCell ref="A47:B47"/>
    <mergeCell ref="A48:B48"/>
    <mergeCell ref="A41:B41"/>
    <mergeCell ref="A86:B86"/>
    <mergeCell ref="A62:B62"/>
    <mergeCell ref="A66:B66"/>
    <mergeCell ref="A72:B72"/>
    <mergeCell ref="A73:B73"/>
    <mergeCell ref="A74:B74"/>
    <mergeCell ref="A79:B79"/>
    <mergeCell ref="A80:B80"/>
    <mergeCell ref="A81:B81"/>
    <mergeCell ref="A83:B83"/>
    <mergeCell ref="A84:B84"/>
    <mergeCell ref="A85:B85"/>
    <mergeCell ref="A99:B99"/>
    <mergeCell ref="A100:B100"/>
    <mergeCell ref="A87:B87"/>
    <mergeCell ref="A88:B88"/>
    <mergeCell ref="A91:B91"/>
    <mergeCell ref="A92:B92"/>
    <mergeCell ref="A94:B94"/>
    <mergeCell ref="A98:B98"/>
  </mergeCells>
  <printOptions horizontalCentered="1" verticalCentered="1" gridLines="1"/>
  <pageMargins left="0.39370078740157483" right="0.19685039370078741" top="0.39370078740157483" bottom="0.39370078740157483" header="0.31496062992125984" footer="0.31496062992125984"/>
  <pageSetup paperSize="9" scale="65" orientation="landscape" horizontalDpi="1200" verticalDpi="1200" r:id="rId1"/>
  <headerFooter>
    <oddFooter>&amp;A&amp;RPagina &amp;P</oddFooter>
  </headerFooter>
  <rowBreaks count="2" manualBreakCount="2">
    <brk id="45" max="11" man="1"/>
    <brk id="71" max="11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935B3-8BFF-4641-B96F-E790827CA790}">
  <sheetPr>
    <tabColor rgb="FF00FFFF"/>
  </sheetPr>
  <dimension ref="A1:L96"/>
  <sheetViews>
    <sheetView showZeros="0" zoomScaleNormal="100" workbookViewId="0">
      <selection activeCell="F43" sqref="F43"/>
    </sheetView>
  </sheetViews>
  <sheetFormatPr defaultRowHeight="15" x14ac:dyDescent="0.25"/>
  <cols>
    <col min="1" max="1" width="2.5703125" style="212" customWidth="1"/>
    <col min="2" max="2" width="100.28515625" style="216" customWidth="1"/>
    <col min="3" max="3" width="9.42578125" style="213" customWidth="1"/>
    <col min="4" max="12" width="11.7109375" style="212" customWidth="1"/>
  </cols>
  <sheetData>
    <row r="1" spans="1:12" ht="15.75" x14ac:dyDescent="0.25">
      <c r="A1" s="1180" t="s">
        <v>0</v>
      </c>
      <c r="B1" s="1180"/>
      <c r="C1" s="1"/>
      <c r="D1" s="1"/>
      <c r="E1" s="1"/>
      <c r="F1" s="645"/>
      <c r="G1" s="1"/>
      <c r="H1" s="1"/>
      <c r="I1" s="1"/>
      <c r="J1" s="1"/>
      <c r="K1" s="1"/>
      <c r="L1" s="1"/>
    </row>
    <row r="2" spans="1:12" ht="15.75" x14ac:dyDescent="0.25">
      <c r="A2" s="1180" t="s">
        <v>1</v>
      </c>
      <c r="B2" s="1180"/>
      <c r="C2" s="1"/>
      <c r="D2" s="1"/>
      <c r="E2" s="1"/>
      <c r="F2" s="645"/>
      <c r="G2" s="1"/>
      <c r="H2" s="1"/>
      <c r="I2" s="1"/>
      <c r="J2" s="1"/>
      <c r="K2" s="1"/>
      <c r="L2" s="1"/>
    </row>
    <row r="3" spans="1:12" ht="15.75" x14ac:dyDescent="0.25">
      <c r="A3" s="1180" t="s">
        <v>562</v>
      </c>
      <c r="B3" s="1180"/>
      <c r="C3" s="1"/>
      <c r="D3" s="1"/>
      <c r="E3" s="1"/>
      <c r="F3" s="645"/>
      <c r="G3" s="1"/>
      <c r="H3" s="1"/>
      <c r="I3" s="1"/>
      <c r="J3" s="1"/>
      <c r="K3" s="1"/>
      <c r="L3" s="1"/>
    </row>
    <row r="4" spans="1:12" ht="15.75" x14ac:dyDescent="0.25">
      <c r="A4" s="1180" t="s">
        <v>3</v>
      </c>
      <c r="B4" s="1180"/>
      <c r="C4" s="1"/>
      <c r="D4" s="1"/>
      <c r="E4" s="1"/>
      <c r="F4" s="645"/>
      <c r="G4" s="1"/>
      <c r="H4" s="1"/>
      <c r="I4" s="1"/>
      <c r="J4" s="1"/>
      <c r="K4" s="1"/>
      <c r="L4" s="1"/>
    </row>
    <row r="5" spans="1:12" x14ac:dyDescent="0.25">
      <c r="A5" s="2"/>
      <c r="B5" s="2"/>
      <c r="C5" s="3"/>
      <c r="D5" s="2"/>
      <c r="E5" s="2"/>
      <c r="F5" s="646"/>
      <c r="G5" s="2"/>
      <c r="H5" s="2"/>
      <c r="I5" s="2"/>
      <c r="J5" s="2"/>
      <c r="K5" s="2"/>
      <c r="L5" s="2"/>
    </row>
    <row r="6" spans="1:12" ht="18" x14ac:dyDescent="0.25">
      <c r="A6" s="1354" t="s">
        <v>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</row>
    <row r="7" spans="1:12" ht="18" x14ac:dyDescent="0.25">
      <c r="A7" s="1354" t="s">
        <v>579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</row>
    <row r="8" spans="1:12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</row>
    <row r="9" spans="1:12" ht="21.75" thickTop="1" thickBot="1" x14ac:dyDescent="0.3">
      <c r="A9" s="1182" t="s">
        <v>5</v>
      </c>
      <c r="B9" s="1419"/>
      <c r="C9" s="1422" t="s">
        <v>6</v>
      </c>
      <c r="D9" s="1296" t="s">
        <v>575</v>
      </c>
      <c r="E9" s="1408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</row>
    <row r="10" spans="1:12" ht="15.75" thickBot="1" x14ac:dyDescent="0.3">
      <c r="A10" s="1184"/>
      <c r="B10" s="1420"/>
      <c r="C10" s="1423"/>
      <c r="D10" s="1297"/>
      <c r="E10" s="1409"/>
      <c r="F10" s="222" t="s">
        <v>14</v>
      </c>
      <c r="G10" s="223" t="s">
        <v>14</v>
      </c>
      <c r="H10" s="223" t="s">
        <v>14</v>
      </c>
      <c r="I10" s="224" t="s">
        <v>14</v>
      </c>
      <c r="J10" s="225">
        <v>2025</v>
      </c>
      <c r="K10" s="226">
        <v>2026</v>
      </c>
      <c r="L10" s="224">
        <v>2027</v>
      </c>
    </row>
    <row r="11" spans="1:12" ht="15.75" thickBot="1" x14ac:dyDescent="0.3">
      <c r="A11" s="1186"/>
      <c r="B11" s="1421"/>
      <c r="C11" s="1424"/>
      <c r="D11" s="1298"/>
      <c r="E11" s="1410"/>
      <c r="F11" s="227" t="s">
        <v>10</v>
      </c>
      <c r="G11" s="228" t="s">
        <v>11</v>
      </c>
      <c r="H11" s="228" t="s">
        <v>12</v>
      </c>
      <c r="I11" s="229" t="s">
        <v>13</v>
      </c>
      <c r="J11" s="228"/>
      <c r="K11" s="228"/>
      <c r="L11" s="230"/>
    </row>
    <row r="12" spans="1:12" ht="17.25" customHeight="1" thickTop="1" thickBot="1" x14ac:dyDescent="0.3">
      <c r="A12" s="1374" t="s">
        <v>15</v>
      </c>
      <c r="B12" s="1375"/>
      <c r="C12" s="750"/>
      <c r="D12" s="751">
        <f t="shared" ref="D12:L12" si="0">D13+D41</f>
        <v>22</v>
      </c>
      <c r="E12" s="752">
        <f t="shared" si="0"/>
        <v>0</v>
      </c>
      <c r="F12" s="753">
        <f t="shared" si="0"/>
        <v>22</v>
      </c>
      <c r="G12" s="754">
        <f t="shared" si="0"/>
        <v>0</v>
      </c>
      <c r="H12" s="754">
        <f t="shared" si="0"/>
        <v>0</v>
      </c>
      <c r="I12" s="755">
        <f t="shared" si="0"/>
        <v>0</v>
      </c>
      <c r="J12" s="754">
        <f t="shared" si="0"/>
        <v>22</v>
      </c>
      <c r="K12" s="756">
        <f t="shared" si="0"/>
        <v>22</v>
      </c>
      <c r="L12" s="757">
        <f t="shared" si="0"/>
        <v>22</v>
      </c>
    </row>
    <row r="13" spans="1:12" ht="17.25" thickTop="1" thickBot="1" x14ac:dyDescent="0.3">
      <c r="A13" s="1202" t="s">
        <v>16</v>
      </c>
      <c r="B13" s="1203"/>
      <c r="C13" s="232"/>
      <c r="D13" s="473">
        <f>D14</f>
        <v>0</v>
      </c>
      <c r="E13" s="474">
        <f t="shared" ref="E13:L14" si="1">E14</f>
        <v>0</v>
      </c>
      <c r="F13" s="21">
        <f t="shared" si="1"/>
        <v>0</v>
      </c>
      <c r="G13" s="19">
        <f t="shared" si="1"/>
        <v>0</v>
      </c>
      <c r="H13" s="19">
        <f t="shared" si="1"/>
        <v>0</v>
      </c>
      <c r="I13" s="475">
        <f t="shared" si="1"/>
        <v>0</v>
      </c>
      <c r="J13" s="19">
        <f t="shared" si="1"/>
        <v>0</v>
      </c>
      <c r="K13" s="22">
        <f t="shared" si="1"/>
        <v>0</v>
      </c>
      <c r="L13" s="23">
        <f t="shared" si="1"/>
        <v>0</v>
      </c>
    </row>
    <row r="14" spans="1:12" ht="15.75" thickBot="1" x14ac:dyDescent="0.3">
      <c r="A14" s="1284" t="s">
        <v>17</v>
      </c>
      <c r="B14" s="1285"/>
      <c r="C14" s="241" t="s">
        <v>18</v>
      </c>
      <c r="D14" s="477">
        <f>D15</f>
        <v>0</v>
      </c>
      <c r="E14" s="478">
        <f t="shared" si="1"/>
        <v>0</v>
      </c>
      <c r="F14" s="479">
        <f t="shared" si="1"/>
        <v>0</v>
      </c>
      <c r="G14" s="480">
        <f t="shared" si="1"/>
        <v>0</v>
      </c>
      <c r="H14" s="480">
        <f t="shared" si="1"/>
        <v>0</v>
      </c>
      <c r="I14" s="481">
        <f t="shared" si="1"/>
        <v>0</v>
      </c>
      <c r="J14" s="480">
        <f t="shared" si="1"/>
        <v>0</v>
      </c>
      <c r="K14" s="482">
        <f t="shared" si="1"/>
        <v>0</v>
      </c>
      <c r="L14" s="483">
        <f t="shared" si="1"/>
        <v>0</v>
      </c>
    </row>
    <row r="15" spans="1:12" x14ac:dyDescent="0.25">
      <c r="A15" s="1278" t="s">
        <v>91</v>
      </c>
      <c r="B15" s="1279"/>
      <c r="C15" s="259" t="s">
        <v>92</v>
      </c>
      <c r="D15" s="312">
        <f>D16+D27+D28+D35+D36+D37+D38+D39+D40</f>
        <v>0</v>
      </c>
      <c r="E15" s="313">
        <f t="shared" ref="E15:L15" si="2">E16+E27+E28+E35+E36+E37+E38+E39+E40</f>
        <v>0</v>
      </c>
      <c r="F15" s="313">
        <f t="shared" si="2"/>
        <v>0</v>
      </c>
      <c r="G15" s="314">
        <f t="shared" si="2"/>
        <v>0</v>
      </c>
      <c r="H15" s="314">
        <f t="shared" si="2"/>
        <v>0</v>
      </c>
      <c r="I15" s="315">
        <f t="shared" si="2"/>
        <v>0</v>
      </c>
      <c r="J15" s="316">
        <f t="shared" si="2"/>
        <v>0</v>
      </c>
      <c r="K15" s="317">
        <f t="shared" si="2"/>
        <v>0</v>
      </c>
      <c r="L15" s="318">
        <f t="shared" si="2"/>
        <v>0</v>
      </c>
    </row>
    <row r="16" spans="1:12" x14ac:dyDescent="0.25">
      <c r="A16" s="1206" t="s">
        <v>93</v>
      </c>
      <c r="B16" s="1207"/>
      <c r="C16" s="259" t="s">
        <v>94</v>
      </c>
      <c r="D16" s="63">
        <f t="shared" ref="D16:L16" si="3">SUM(D17:D26)</f>
        <v>0</v>
      </c>
      <c r="E16" s="319"/>
      <c r="F16" s="73">
        <f t="shared" si="3"/>
        <v>0</v>
      </c>
      <c r="G16" s="64">
        <f t="shared" si="3"/>
        <v>0</v>
      </c>
      <c r="H16" s="64">
        <f t="shared" si="3"/>
        <v>0</v>
      </c>
      <c r="I16" s="75">
        <f t="shared" si="3"/>
        <v>0</v>
      </c>
      <c r="J16" s="64">
        <f t="shared" si="3"/>
        <v>0</v>
      </c>
      <c r="K16" s="77">
        <f t="shared" si="3"/>
        <v>0</v>
      </c>
      <c r="L16" s="78">
        <f t="shared" si="3"/>
        <v>0</v>
      </c>
    </row>
    <row r="17" spans="1:12" x14ac:dyDescent="0.25">
      <c r="A17" s="61"/>
      <c r="B17" s="62" t="s">
        <v>95</v>
      </c>
      <c r="C17" s="267" t="s">
        <v>96</v>
      </c>
      <c r="D17" s="46">
        <f t="shared" ref="D17:D27" si="4">SUM(F17:I17)</f>
        <v>0</v>
      </c>
      <c r="E17" s="486"/>
      <c r="F17" s="49"/>
      <c r="G17" s="47"/>
      <c r="H17" s="47"/>
      <c r="I17" s="67"/>
      <c r="J17" s="47"/>
      <c r="K17" s="50"/>
      <c r="L17" s="51"/>
    </row>
    <row r="18" spans="1:12" x14ac:dyDescent="0.25">
      <c r="A18" s="61"/>
      <c r="B18" s="62" t="s">
        <v>97</v>
      </c>
      <c r="C18" s="267" t="s">
        <v>98</v>
      </c>
      <c r="D18" s="46">
        <f t="shared" si="4"/>
        <v>0</v>
      </c>
      <c r="E18" s="486"/>
      <c r="F18" s="49"/>
      <c r="G18" s="47"/>
      <c r="H18" s="47"/>
      <c r="I18" s="67"/>
      <c r="J18" s="47"/>
      <c r="K18" s="50"/>
      <c r="L18" s="51"/>
    </row>
    <row r="19" spans="1:12" x14ac:dyDescent="0.25">
      <c r="A19" s="61"/>
      <c r="B19" s="62" t="s">
        <v>99</v>
      </c>
      <c r="C19" s="267" t="s">
        <v>100</v>
      </c>
      <c r="D19" s="46">
        <f t="shared" si="4"/>
        <v>0</v>
      </c>
      <c r="E19" s="486"/>
      <c r="F19" s="49"/>
      <c r="G19" s="47"/>
      <c r="H19" s="47"/>
      <c r="I19" s="67"/>
      <c r="J19" s="47"/>
      <c r="K19" s="50"/>
      <c r="L19" s="51"/>
    </row>
    <row r="20" spans="1:12" x14ac:dyDescent="0.25">
      <c r="A20" s="61"/>
      <c r="B20" s="62" t="s">
        <v>101</v>
      </c>
      <c r="C20" s="267" t="s">
        <v>102</v>
      </c>
      <c r="D20" s="46">
        <f t="shared" si="4"/>
        <v>0</v>
      </c>
      <c r="E20" s="486"/>
      <c r="F20" s="49"/>
      <c r="G20" s="47"/>
      <c r="H20" s="47"/>
      <c r="I20" s="67"/>
      <c r="J20" s="47"/>
      <c r="K20" s="50"/>
      <c r="L20" s="51"/>
    </row>
    <row r="21" spans="1:12" x14ac:dyDescent="0.25">
      <c r="A21" s="61"/>
      <c r="B21" s="62" t="s">
        <v>103</v>
      </c>
      <c r="C21" s="267" t="s">
        <v>104</v>
      </c>
      <c r="D21" s="46">
        <f t="shared" si="4"/>
        <v>0</v>
      </c>
      <c r="E21" s="486"/>
      <c r="F21" s="49"/>
      <c r="G21" s="47"/>
      <c r="H21" s="47"/>
      <c r="I21" s="67"/>
      <c r="J21" s="47"/>
      <c r="K21" s="50"/>
      <c r="L21" s="51"/>
    </row>
    <row r="22" spans="1:12" x14ac:dyDescent="0.25">
      <c r="A22" s="61"/>
      <c r="B22" s="62" t="s">
        <v>105</v>
      </c>
      <c r="C22" s="267" t="s">
        <v>106</v>
      </c>
      <c r="D22" s="46">
        <f t="shared" si="4"/>
        <v>0</v>
      </c>
      <c r="E22" s="486"/>
      <c r="F22" s="49"/>
      <c r="G22" s="47"/>
      <c r="H22" s="47"/>
      <c r="I22" s="67"/>
      <c r="J22" s="47"/>
      <c r="K22" s="50"/>
      <c r="L22" s="51"/>
    </row>
    <row r="23" spans="1:12" x14ac:dyDescent="0.25">
      <c r="A23" s="61"/>
      <c r="B23" s="62" t="s">
        <v>107</v>
      </c>
      <c r="C23" s="267" t="s">
        <v>108</v>
      </c>
      <c r="D23" s="46">
        <f t="shared" si="4"/>
        <v>0</v>
      </c>
      <c r="E23" s="486"/>
      <c r="F23" s="49"/>
      <c r="G23" s="47"/>
      <c r="H23" s="47"/>
      <c r="I23" s="67"/>
      <c r="J23" s="47"/>
      <c r="K23" s="50"/>
      <c r="L23" s="51"/>
    </row>
    <row r="24" spans="1:12" x14ac:dyDescent="0.25">
      <c r="A24" s="61"/>
      <c r="B24" s="62" t="s">
        <v>109</v>
      </c>
      <c r="C24" s="267" t="s">
        <v>110</v>
      </c>
      <c r="D24" s="46">
        <f t="shared" si="4"/>
        <v>0</v>
      </c>
      <c r="E24" s="486"/>
      <c r="F24" s="49"/>
      <c r="G24" s="47"/>
      <c r="H24" s="47"/>
      <c r="I24" s="67"/>
      <c r="J24" s="47"/>
      <c r="K24" s="50"/>
      <c r="L24" s="51"/>
    </row>
    <row r="25" spans="1:12" x14ac:dyDescent="0.25">
      <c r="A25" s="61"/>
      <c r="B25" s="86" t="s">
        <v>111</v>
      </c>
      <c r="C25" s="267" t="s">
        <v>112</v>
      </c>
      <c r="D25" s="46">
        <f t="shared" si="4"/>
        <v>0</v>
      </c>
      <c r="E25" s="486"/>
      <c r="F25" s="49"/>
      <c r="G25" s="47"/>
      <c r="H25" s="47"/>
      <c r="I25" s="67"/>
      <c r="J25" s="47"/>
      <c r="K25" s="50"/>
      <c r="L25" s="51"/>
    </row>
    <row r="26" spans="1:12" x14ac:dyDescent="0.25">
      <c r="A26" s="61"/>
      <c r="B26" s="62" t="s">
        <v>113</v>
      </c>
      <c r="C26" s="267" t="s">
        <v>114</v>
      </c>
      <c r="D26" s="46">
        <f t="shared" si="4"/>
        <v>0</v>
      </c>
      <c r="E26" s="486"/>
      <c r="F26" s="49"/>
      <c r="G26" s="47"/>
      <c r="H26" s="47"/>
      <c r="I26" s="67"/>
      <c r="J26" s="47"/>
      <c r="K26" s="50"/>
      <c r="L26" s="51"/>
    </row>
    <row r="27" spans="1:12" x14ac:dyDescent="0.25">
      <c r="A27" s="1206" t="s">
        <v>115</v>
      </c>
      <c r="B27" s="1207"/>
      <c r="C27" s="259" t="s">
        <v>116</v>
      </c>
      <c r="D27" s="63">
        <f t="shared" si="4"/>
        <v>0</v>
      </c>
      <c r="E27" s="319"/>
      <c r="F27" s="73"/>
      <c r="G27" s="64"/>
      <c r="H27" s="64"/>
      <c r="I27" s="75"/>
      <c r="J27" s="64"/>
      <c r="K27" s="77"/>
      <c r="L27" s="78"/>
    </row>
    <row r="28" spans="1:12" x14ac:dyDescent="0.25">
      <c r="A28" s="1198" t="s">
        <v>133</v>
      </c>
      <c r="B28" s="1199"/>
      <c r="C28" s="259" t="s">
        <v>134</v>
      </c>
      <c r="D28" s="46">
        <f t="shared" ref="D28:L28" si="5">SUM(D29:D31)</f>
        <v>0</v>
      </c>
      <c r="E28" s="486"/>
      <c r="F28" s="49">
        <f t="shared" si="5"/>
        <v>0</v>
      </c>
      <c r="G28" s="47">
        <f t="shared" si="5"/>
        <v>0</v>
      </c>
      <c r="H28" s="47">
        <f t="shared" si="5"/>
        <v>0</v>
      </c>
      <c r="I28" s="67">
        <f t="shared" si="5"/>
        <v>0</v>
      </c>
      <c r="J28" s="47">
        <f t="shared" si="5"/>
        <v>0</v>
      </c>
      <c r="K28" s="50">
        <f t="shared" si="5"/>
        <v>0</v>
      </c>
      <c r="L28" s="51">
        <f t="shared" si="5"/>
        <v>0</v>
      </c>
    </row>
    <row r="29" spans="1:12" x14ac:dyDescent="0.25">
      <c r="A29" s="61"/>
      <c r="B29" s="62" t="s">
        <v>135</v>
      </c>
      <c r="C29" s="267" t="s">
        <v>136</v>
      </c>
      <c r="D29" s="46">
        <f t="shared" ref="D29:D31" si="6">SUM(F29:I29)</f>
        <v>0</v>
      </c>
      <c r="E29" s="486"/>
      <c r="F29" s="49"/>
      <c r="G29" s="47"/>
      <c r="H29" s="47"/>
      <c r="I29" s="67"/>
      <c r="J29" s="47"/>
      <c r="K29" s="50"/>
      <c r="L29" s="51"/>
    </row>
    <row r="30" spans="1:12" x14ac:dyDescent="0.25">
      <c r="A30" s="61"/>
      <c r="B30" s="62" t="s">
        <v>137</v>
      </c>
      <c r="C30" s="267" t="s">
        <v>138</v>
      </c>
      <c r="D30" s="46">
        <f t="shared" si="6"/>
        <v>0</v>
      </c>
      <c r="E30" s="486"/>
      <c r="F30" s="49"/>
      <c r="G30" s="47"/>
      <c r="H30" s="47"/>
      <c r="I30" s="67"/>
      <c r="J30" s="47"/>
      <c r="K30" s="50"/>
      <c r="L30" s="51"/>
    </row>
    <row r="31" spans="1:12" x14ac:dyDescent="0.25">
      <c r="A31" s="61"/>
      <c r="B31" s="62" t="s">
        <v>139</v>
      </c>
      <c r="C31" s="267" t="s">
        <v>140</v>
      </c>
      <c r="D31" s="63">
        <f t="shared" si="6"/>
        <v>0</v>
      </c>
      <c r="E31" s="319"/>
      <c r="F31" s="73"/>
      <c r="G31" s="64"/>
      <c r="H31" s="64"/>
      <c r="I31" s="75"/>
      <c r="J31" s="64"/>
      <c r="K31" s="77"/>
      <c r="L31" s="78"/>
    </row>
    <row r="32" spans="1:12" x14ac:dyDescent="0.25">
      <c r="A32" s="1206" t="s">
        <v>141</v>
      </c>
      <c r="B32" s="1207"/>
      <c r="C32" s="259" t="s">
        <v>142</v>
      </c>
      <c r="D32" s="46">
        <f t="shared" ref="D32:L32" si="7">SUM(D33:D34)</f>
        <v>0</v>
      </c>
      <c r="E32" s="486"/>
      <c r="F32" s="49">
        <f t="shared" si="7"/>
        <v>0</v>
      </c>
      <c r="G32" s="47">
        <f t="shared" si="7"/>
        <v>0</v>
      </c>
      <c r="H32" s="47">
        <f t="shared" si="7"/>
        <v>0</v>
      </c>
      <c r="I32" s="67">
        <f t="shared" si="7"/>
        <v>0</v>
      </c>
      <c r="J32" s="47">
        <f t="shared" si="7"/>
        <v>0</v>
      </c>
      <c r="K32" s="50">
        <f t="shared" si="7"/>
        <v>0</v>
      </c>
      <c r="L32" s="51">
        <f t="shared" si="7"/>
        <v>0</v>
      </c>
    </row>
    <row r="33" spans="1:12" x14ac:dyDescent="0.25">
      <c r="A33" s="61"/>
      <c r="B33" s="62" t="s">
        <v>143</v>
      </c>
      <c r="C33" s="267" t="s">
        <v>144</v>
      </c>
      <c r="D33" s="46">
        <f t="shared" ref="D33:D40" si="8">SUM(F33:I33)</f>
        <v>0</v>
      </c>
      <c r="E33" s="486"/>
      <c r="F33" s="49"/>
      <c r="G33" s="47"/>
      <c r="H33" s="47"/>
      <c r="I33" s="67"/>
      <c r="J33" s="47"/>
      <c r="K33" s="50"/>
      <c r="L33" s="51"/>
    </row>
    <row r="34" spans="1:12" x14ac:dyDescent="0.25">
      <c r="A34" s="61"/>
      <c r="B34" s="62" t="s">
        <v>145</v>
      </c>
      <c r="C34" s="267" t="s">
        <v>146</v>
      </c>
      <c r="D34" s="46">
        <f t="shared" si="8"/>
        <v>0</v>
      </c>
      <c r="E34" s="486"/>
      <c r="F34" s="49"/>
      <c r="G34" s="47"/>
      <c r="H34" s="47"/>
      <c r="I34" s="67"/>
      <c r="J34" s="47"/>
      <c r="K34" s="50"/>
      <c r="L34" s="51"/>
    </row>
    <row r="35" spans="1:12" x14ac:dyDescent="0.25">
      <c r="A35" s="1210" t="s">
        <v>147</v>
      </c>
      <c r="B35" s="1211"/>
      <c r="C35" s="259" t="s">
        <v>148</v>
      </c>
      <c r="D35" s="46">
        <f t="shared" si="8"/>
        <v>0</v>
      </c>
      <c r="E35" s="486"/>
      <c r="F35" s="49"/>
      <c r="G35" s="47"/>
      <c r="H35" s="47"/>
      <c r="I35" s="67"/>
      <c r="J35" s="47"/>
      <c r="K35" s="50"/>
      <c r="L35" s="51"/>
    </row>
    <row r="36" spans="1:12" x14ac:dyDescent="0.25">
      <c r="A36" s="1210" t="s">
        <v>149</v>
      </c>
      <c r="B36" s="1211"/>
      <c r="C36" s="259" t="s">
        <v>150</v>
      </c>
      <c r="D36" s="46">
        <f t="shared" si="8"/>
        <v>0</v>
      </c>
      <c r="E36" s="486"/>
      <c r="F36" s="49"/>
      <c r="G36" s="47"/>
      <c r="H36" s="47"/>
      <c r="I36" s="67"/>
      <c r="J36" s="47"/>
      <c r="K36" s="50"/>
      <c r="L36" s="51"/>
    </row>
    <row r="37" spans="1:12" x14ac:dyDescent="0.25">
      <c r="A37" s="1210" t="s">
        <v>151</v>
      </c>
      <c r="B37" s="1211"/>
      <c r="C37" s="259" t="s">
        <v>152</v>
      </c>
      <c r="D37" s="46">
        <f t="shared" si="8"/>
        <v>0</v>
      </c>
      <c r="E37" s="486"/>
      <c r="F37" s="49"/>
      <c r="G37" s="47"/>
      <c r="H37" s="47"/>
      <c r="I37" s="67"/>
      <c r="J37" s="47"/>
      <c r="K37" s="50"/>
      <c r="L37" s="51"/>
    </row>
    <row r="38" spans="1:12" x14ac:dyDescent="0.25">
      <c r="A38" s="1210" t="s">
        <v>153</v>
      </c>
      <c r="B38" s="1211"/>
      <c r="C38" s="259" t="s">
        <v>154</v>
      </c>
      <c r="D38" s="46">
        <f t="shared" si="8"/>
        <v>0</v>
      </c>
      <c r="E38" s="486"/>
      <c r="F38" s="49"/>
      <c r="G38" s="47"/>
      <c r="H38" s="47"/>
      <c r="I38" s="67"/>
      <c r="J38" s="47"/>
      <c r="K38" s="50"/>
      <c r="L38" s="51"/>
    </row>
    <row r="39" spans="1:12" x14ac:dyDescent="0.25">
      <c r="A39" s="1210" t="s">
        <v>155</v>
      </c>
      <c r="B39" s="1211"/>
      <c r="C39" s="259" t="s">
        <v>156</v>
      </c>
      <c r="D39" s="46">
        <f t="shared" si="8"/>
        <v>0</v>
      </c>
      <c r="E39" s="486"/>
      <c r="F39" s="49"/>
      <c r="G39" s="47"/>
      <c r="H39" s="47"/>
      <c r="I39" s="67"/>
      <c r="J39" s="47"/>
      <c r="K39" s="50"/>
      <c r="L39" s="51"/>
    </row>
    <row r="40" spans="1:12" ht="15.75" thickBot="1" x14ac:dyDescent="0.3">
      <c r="A40" s="1210" t="s">
        <v>157</v>
      </c>
      <c r="B40" s="1211"/>
      <c r="C40" s="259" t="s">
        <v>158</v>
      </c>
      <c r="D40" s="46">
        <f t="shared" si="8"/>
        <v>0</v>
      </c>
      <c r="E40" s="486"/>
      <c r="F40" s="49"/>
      <c r="G40" s="47"/>
      <c r="H40" s="47"/>
      <c r="I40" s="67"/>
      <c r="J40" s="47"/>
      <c r="K40" s="50"/>
      <c r="L40" s="51"/>
    </row>
    <row r="41" spans="1:12" ht="18.75" thickBot="1" x14ac:dyDescent="0.3">
      <c r="A41" s="1216" t="s">
        <v>381</v>
      </c>
      <c r="B41" s="1217"/>
      <c r="C41" s="396"/>
      <c r="D41" s="826">
        <f t="shared" ref="D41:L41" si="9">D42+D56+D67+D79+D82</f>
        <v>22</v>
      </c>
      <c r="E41" s="933">
        <f t="shared" si="9"/>
        <v>0</v>
      </c>
      <c r="F41" s="827">
        <f t="shared" si="9"/>
        <v>22</v>
      </c>
      <c r="G41" s="828">
        <f t="shared" si="9"/>
        <v>0</v>
      </c>
      <c r="H41" s="828">
        <f t="shared" si="9"/>
        <v>0</v>
      </c>
      <c r="I41" s="829">
        <f t="shared" si="9"/>
        <v>0</v>
      </c>
      <c r="J41" s="828">
        <f t="shared" si="9"/>
        <v>22</v>
      </c>
      <c r="K41" s="865">
        <f t="shared" si="9"/>
        <v>22</v>
      </c>
      <c r="L41" s="829">
        <f t="shared" si="9"/>
        <v>22</v>
      </c>
    </row>
    <row r="42" spans="1:12" x14ac:dyDescent="0.25">
      <c r="A42" s="1214" t="s">
        <v>392</v>
      </c>
      <c r="B42" s="1215"/>
      <c r="C42" s="259" t="s">
        <v>393</v>
      </c>
      <c r="D42" s="153">
        <f t="shared" ref="D42:L42" si="10">D43</f>
        <v>22</v>
      </c>
      <c r="E42" s="509"/>
      <c r="F42" s="156">
        <f t="shared" si="10"/>
        <v>22</v>
      </c>
      <c r="G42" s="154">
        <f t="shared" si="10"/>
        <v>0</v>
      </c>
      <c r="H42" s="154">
        <f t="shared" si="10"/>
        <v>0</v>
      </c>
      <c r="I42" s="158">
        <f t="shared" si="10"/>
        <v>0</v>
      </c>
      <c r="J42" s="154">
        <f t="shared" si="10"/>
        <v>22</v>
      </c>
      <c r="K42" s="157">
        <f t="shared" si="10"/>
        <v>22</v>
      </c>
      <c r="L42" s="158">
        <f t="shared" si="10"/>
        <v>22</v>
      </c>
    </row>
    <row r="43" spans="1:12" x14ac:dyDescent="0.25">
      <c r="A43" s="1214" t="s">
        <v>394</v>
      </c>
      <c r="B43" s="1215"/>
      <c r="C43" s="259" t="s">
        <v>278</v>
      </c>
      <c r="D43" s="63">
        <f t="shared" ref="D43:L43" si="11">SUM(D44:D55)</f>
        <v>22</v>
      </c>
      <c r="E43" s="319"/>
      <c r="F43" s="73">
        <f t="shared" si="11"/>
        <v>22</v>
      </c>
      <c r="G43" s="64">
        <f t="shared" si="11"/>
        <v>0</v>
      </c>
      <c r="H43" s="64">
        <f t="shared" si="11"/>
        <v>0</v>
      </c>
      <c r="I43" s="75">
        <f t="shared" si="11"/>
        <v>0</v>
      </c>
      <c r="J43" s="64">
        <f t="shared" si="11"/>
        <v>22</v>
      </c>
      <c r="K43" s="74">
        <f t="shared" si="11"/>
        <v>22</v>
      </c>
      <c r="L43" s="75">
        <f t="shared" si="11"/>
        <v>22</v>
      </c>
    </row>
    <row r="44" spans="1:12" x14ac:dyDescent="0.25">
      <c r="A44" s="61"/>
      <c r="B44" s="44" t="s">
        <v>395</v>
      </c>
      <c r="C44" s="267" t="s">
        <v>396</v>
      </c>
      <c r="D44" s="46">
        <f t="shared" ref="D44:D55" si="12">SUM(F44:I44)</f>
        <v>0</v>
      </c>
      <c r="E44" s="486"/>
      <c r="F44" s="49"/>
      <c r="G44" s="47"/>
      <c r="H44" s="47"/>
      <c r="I44" s="67"/>
      <c r="J44" s="47"/>
      <c r="K44" s="50"/>
      <c r="L44" s="51"/>
    </row>
    <row r="45" spans="1:12" x14ac:dyDescent="0.25">
      <c r="A45" s="61"/>
      <c r="B45" s="44" t="s">
        <v>397</v>
      </c>
      <c r="C45" s="267" t="s">
        <v>398</v>
      </c>
      <c r="D45" s="46">
        <f t="shared" si="12"/>
        <v>0</v>
      </c>
      <c r="E45" s="486"/>
      <c r="F45" s="49"/>
      <c r="G45" s="47"/>
      <c r="H45" s="47"/>
      <c r="I45" s="67"/>
      <c r="J45" s="47"/>
      <c r="K45" s="50"/>
      <c r="L45" s="51"/>
    </row>
    <row r="46" spans="1:12" x14ac:dyDescent="0.25">
      <c r="A46" s="61"/>
      <c r="B46" s="44" t="s">
        <v>399</v>
      </c>
      <c r="C46" s="267" t="s">
        <v>400</v>
      </c>
      <c r="D46" s="46">
        <f t="shared" si="12"/>
        <v>0</v>
      </c>
      <c r="E46" s="486"/>
      <c r="F46" s="49"/>
      <c r="G46" s="47"/>
      <c r="H46" s="47"/>
      <c r="I46" s="67"/>
      <c r="J46" s="47"/>
      <c r="K46" s="50"/>
      <c r="L46" s="51"/>
    </row>
    <row r="47" spans="1:12" x14ac:dyDescent="0.25">
      <c r="A47" s="61"/>
      <c r="B47" s="44" t="s">
        <v>401</v>
      </c>
      <c r="C47" s="267" t="s">
        <v>402</v>
      </c>
      <c r="D47" s="46">
        <f t="shared" si="12"/>
        <v>0</v>
      </c>
      <c r="E47" s="486"/>
      <c r="F47" s="49"/>
      <c r="G47" s="47"/>
      <c r="H47" s="47"/>
      <c r="I47" s="67"/>
      <c r="J47" s="47"/>
      <c r="K47" s="50"/>
      <c r="L47" s="51"/>
    </row>
    <row r="48" spans="1:12" x14ac:dyDescent="0.25">
      <c r="A48" s="61"/>
      <c r="B48" s="44" t="s">
        <v>403</v>
      </c>
      <c r="C48" s="267" t="s">
        <v>404</v>
      </c>
      <c r="D48" s="46">
        <f t="shared" si="12"/>
        <v>0</v>
      </c>
      <c r="E48" s="486"/>
      <c r="F48" s="49"/>
      <c r="G48" s="47"/>
      <c r="H48" s="47"/>
      <c r="I48" s="67"/>
      <c r="J48" s="47"/>
      <c r="K48" s="50"/>
      <c r="L48" s="51"/>
    </row>
    <row r="49" spans="1:12" x14ac:dyDescent="0.25">
      <c r="A49" s="61"/>
      <c r="B49" s="44" t="s">
        <v>405</v>
      </c>
      <c r="C49" s="267" t="s">
        <v>406</v>
      </c>
      <c r="D49" s="46">
        <f t="shared" si="12"/>
        <v>0</v>
      </c>
      <c r="E49" s="486"/>
      <c r="F49" s="49"/>
      <c r="G49" s="47"/>
      <c r="H49" s="47"/>
      <c r="I49" s="67"/>
      <c r="J49" s="47"/>
      <c r="K49" s="50"/>
      <c r="L49" s="51"/>
    </row>
    <row r="50" spans="1:12" x14ac:dyDescent="0.25">
      <c r="A50" s="97"/>
      <c r="B50" s="44" t="s">
        <v>407</v>
      </c>
      <c r="C50" s="267" t="s">
        <v>408</v>
      </c>
      <c r="D50" s="46">
        <f t="shared" si="12"/>
        <v>0</v>
      </c>
      <c r="E50" s="486"/>
      <c r="F50" s="49"/>
      <c r="G50" s="47"/>
      <c r="H50" s="47"/>
      <c r="I50" s="67"/>
      <c r="J50" s="47"/>
      <c r="K50" s="50"/>
      <c r="L50" s="51"/>
    </row>
    <row r="51" spans="1:12" x14ac:dyDescent="0.25">
      <c r="A51" s="97"/>
      <c r="B51" s="44" t="s">
        <v>409</v>
      </c>
      <c r="C51" s="267" t="s">
        <v>410</v>
      </c>
      <c r="D51" s="46">
        <f t="shared" si="12"/>
        <v>0</v>
      </c>
      <c r="E51" s="486"/>
      <c r="F51" s="49"/>
      <c r="G51" s="47"/>
      <c r="H51" s="47"/>
      <c r="I51" s="67"/>
      <c r="J51" s="47"/>
      <c r="K51" s="50"/>
      <c r="L51" s="51"/>
    </row>
    <row r="52" spans="1:12" x14ac:dyDescent="0.25">
      <c r="A52" s="97"/>
      <c r="B52" s="62" t="s">
        <v>411</v>
      </c>
      <c r="C52" s="267" t="s">
        <v>412</v>
      </c>
      <c r="D52" s="46">
        <f t="shared" si="12"/>
        <v>0</v>
      </c>
      <c r="E52" s="486"/>
      <c r="F52" s="49"/>
      <c r="G52" s="47"/>
      <c r="H52" s="47"/>
      <c r="I52" s="67"/>
      <c r="J52" s="47"/>
      <c r="K52" s="50"/>
      <c r="L52" s="51"/>
    </row>
    <row r="53" spans="1:12" x14ac:dyDescent="0.25">
      <c r="A53" s="661"/>
      <c r="B53" s="662" t="s">
        <v>413</v>
      </c>
      <c r="C53" s="663" t="s">
        <v>414</v>
      </c>
      <c r="D53" s="926">
        <f t="shared" si="12"/>
        <v>22</v>
      </c>
      <c r="E53" s="927"/>
      <c r="F53" s="928">
        <v>22</v>
      </c>
      <c r="G53" s="929"/>
      <c r="H53" s="929"/>
      <c r="I53" s="930"/>
      <c r="J53" s="929">
        <v>22</v>
      </c>
      <c r="K53" s="931">
        <v>22</v>
      </c>
      <c r="L53" s="932">
        <v>22</v>
      </c>
    </row>
    <row r="54" spans="1:12" x14ac:dyDescent="0.25">
      <c r="A54" s="97"/>
      <c r="B54" s="62" t="s">
        <v>415</v>
      </c>
      <c r="C54" s="267" t="s">
        <v>416</v>
      </c>
      <c r="D54" s="46">
        <f t="shared" si="12"/>
        <v>0</v>
      </c>
      <c r="E54" s="486"/>
      <c r="F54" s="49"/>
      <c r="G54" s="47"/>
      <c r="H54" s="47"/>
      <c r="I54" s="67"/>
      <c r="J54" s="47"/>
      <c r="K54" s="50"/>
      <c r="L54" s="51"/>
    </row>
    <row r="55" spans="1:12" x14ac:dyDescent="0.25">
      <c r="A55" s="97"/>
      <c r="B55" s="71" t="s">
        <v>417</v>
      </c>
      <c r="C55" s="267" t="s">
        <v>418</v>
      </c>
      <c r="D55" s="46">
        <f t="shared" si="12"/>
        <v>0</v>
      </c>
      <c r="E55" s="486"/>
      <c r="F55" s="49"/>
      <c r="G55" s="47"/>
      <c r="H55" s="47"/>
      <c r="I55" s="67"/>
      <c r="J55" s="47"/>
      <c r="K55" s="50"/>
      <c r="L55" s="51"/>
    </row>
    <row r="56" spans="1:12" x14ac:dyDescent="0.25">
      <c r="A56" s="1392" t="s">
        <v>420</v>
      </c>
      <c r="B56" s="1418"/>
      <c r="C56" s="647">
        <v>58</v>
      </c>
      <c r="D56" s="648">
        <f>D57</f>
        <v>0</v>
      </c>
      <c r="E56" s="649">
        <f t="shared" ref="E56:L56" si="13">E57</f>
        <v>0</v>
      </c>
      <c r="F56" s="650">
        <f t="shared" si="13"/>
        <v>0</v>
      </c>
      <c r="G56" s="651">
        <f t="shared" si="13"/>
        <v>0</v>
      </c>
      <c r="H56" s="651">
        <f t="shared" si="13"/>
        <v>0</v>
      </c>
      <c r="I56" s="652">
        <f t="shared" si="13"/>
        <v>0</v>
      </c>
      <c r="J56" s="651">
        <f t="shared" si="13"/>
        <v>0</v>
      </c>
      <c r="K56" s="653">
        <f t="shared" si="13"/>
        <v>0</v>
      </c>
      <c r="L56" s="654">
        <f t="shared" si="13"/>
        <v>0</v>
      </c>
    </row>
    <row r="57" spans="1:12" x14ac:dyDescent="0.25">
      <c r="A57" s="1387" t="s">
        <v>423</v>
      </c>
      <c r="B57" s="1221"/>
      <c r="C57" s="427" t="s">
        <v>424</v>
      </c>
      <c r="D57" s="37">
        <f t="shared" ref="D57:L57" si="14">SUM(D58:D60)</f>
        <v>0</v>
      </c>
      <c r="E57" s="485">
        <f t="shared" si="14"/>
        <v>0</v>
      </c>
      <c r="F57" s="40">
        <f t="shared" si="14"/>
        <v>0</v>
      </c>
      <c r="G57" s="38">
        <f t="shared" si="14"/>
        <v>0</v>
      </c>
      <c r="H57" s="38">
        <f t="shared" si="14"/>
        <v>0</v>
      </c>
      <c r="I57" s="90">
        <f t="shared" si="14"/>
        <v>0</v>
      </c>
      <c r="J57" s="38">
        <f t="shared" si="14"/>
        <v>0</v>
      </c>
      <c r="K57" s="41">
        <f t="shared" si="14"/>
        <v>0</v>
      </c>
      <c r="L57" s="42">
        <f t="shared" si="14"/>
        <v>0</v>
      </c>
    </row>
    <row r="58" spans="1:12" x14ac:dyDescent="0.25">
      <c r="A58" s="163"/>
      <c r="B58" s="161" t="s">
        <v>421</v>
      </c>
      <c r="C58" s="427" t="s">
        <v>425</v>
      </c>
      <c r="D58" s="46">
        <f t="shared" ref="D58:D60" si="15">SUM(F58:I58)</f>
        <v>0</v>
      </c>
      <c r="E58" s="486"/>
      <c r="F58" s="49"/>
      <c r="G58" s="47"/>
      <c r="H58" s="47"/>
      <c r="I58" s="67"/>
      <c r="J58" s="47"/>
      <c r="K58" s="50"/>
      <c r="L58" s="51"/>
    </row>
    <row r="59" spans="1:12" x14ac:dyDescent="0.25">
      <c r="A59" s="163"/>
      <c r="B59" s="161" t="s">
        <v>422</v>
      </c>
      <c r="C59" s="427" t="s">
        <v>426</v>
      </c>
      <c r="D59" s="46">
        <f t="shared" si="15"/>
        <v>0</v>
      </c>
      <c r="E59" s="486"/>
      <c r="F59" s="49"/>
      <c r="G59" s="47"/>
      <c r="H59" s="47"/>
      <c r="I59" s="67"/>
      <c r="J59" s="47"/>
      <c r="K59" s="50"/>
      <c r="L59" s="51"/>
    </row>
    <row r="60" spans="1:12" x14ac:dyDescent="0.25">
      <c r="A60" s="163"/>
      <c r="B60" s="161" t="s">
        <v>419</v>
      </c>
      <c r="C60" s="427" t="s">
        <v>427</v>
      </c>
      <c r="D60" s="46">
        <f t="shared" si="15"/>
        <v>0</v>
      </c>
      <c r="E60" s="486"/>
      <c r="F60" s="49"/>
      <c r="G60" s="47"/>
      <c r="H60" s="47"/>
      <c r="I60" s="67"/>
      <c r="J60" s="47"/>
      <c r="K60" s="50"/>
      <c r="L60" s="51"/>
    </row>
    <row r="61" spans="1:12" x14ac:dyDescent="0.25">
      <c r="A61" s="1222" t="s">
        <v>428</v>
      </c>
      <c r="B61" s="1223"/>
      <c r="C61" s="165" t="s">
        <v>559</v>
      </c>
      <c r="D61" s="655">
        <f>SUM(D62:D63)</f>
        <v>0</v>
      </c>
      <c r="E61" s="39">
        <f>SUM(E62:E63)</f>
        <v>0</v>
      </c>
      <c r="F61" s="40">
        <f t="shared" ref="F61:G61" si="16">SUM(F62:F63)</f>
        <v>0</v>
      </c>
      <c r="G61" s="38">
        <f t="shared" si="16"/>
        <v>0</v>
      </c>
      <c r="H61" s="68">
        <f>SUM(H62:H63)</f>
        <v>0</v>
      </c>
      <c r="I61" s="90">
        <f>SUM(I62:I63)</f>
        <v>0</v>
      </c>
      <c r="J61" s="656">
        <f>SUM(J62:J63)</f>
        <v>0</v>
      </c>
      <c r="K61" s="41">
        <f>SUM(K62:K63)</f>
        <v>0</v>
      </c>
      <c r="L61" s="51">
        <f>SUM(L62:L63)</f>
        <v>0</v>
      </c>
    </row>
    <row r="62" spans="1:12" x14ac:dyDescent="0.25">
      <c r="A62" s="164"/>
      <c r="B62" s="166" t="s">
        <v>430</v>
      </c>
      <c r="C62" s="167">
        <v>60.01</v>
      </c>
      <c r="D62" s="657">
        <f>SUM(F62:I62)</f>
        <v>0</v>
      </c>
      <c r="E62" s="48"/>
      <c r="F62" s="49"/>
      <c r="G62" s="47"/>
      <c r="H62" s="65"/>
      <c r="I62" s="67"/>
      <c r="J62" s="658"/>
      <c r="K62" s="50"/>
      <c r="L62" s="51"/>
    </row>
    <row r="63" spans="1:12" x14ac:dyDescent="0.25">
      <c r="A63" s="164"/>
      <c r="B63" s="166" t="s">
        <v>431</v>
      </c>
      <c r="C63" s="167">
        <v>60.03</v>
      </c>
      <c r="D63" s="657">
        <f t="shared" ref="D63" si="17">SUM(F63:I63)</f>
        <v>0</v>
      </c>
      <c r="E63" s="48"/>
      <c r="F63" s="49"/>
      <c r="G63" s="47"/>
      <c r="H63" s="65"/>
      <c r="I63" s="67"/>
      <c r="J63" s="658"/>
      <c r="K63" s="50"/>
      <c r="L63" s="51"/>
    </row>
    <row r="64" spans="1:12" x14ac:dyDescent="0.25">
      <c r="A64" s="168"/>
      <c r="B64" s="169" t="s">
        <v>428</v>
      </c>
      <c r="C64" s="426">
        <v>61</v>
      </c>
      <c r="D64" s="170"/>
      <c r="E64" s="630"/>
      <c r="F64" s="173"/>
      <c r="G64" s="171"/>
      <c r="H64" s="171"/>
      <c r="I64" s="534"/>
      <c r="J64" s="171"/>
      <c r="K64" s="174"/>
      <c r="L64" s="175"/>
    </row>
    <row r="65" spans="1:12" x14ac:dyDescent="0.25">
      <c r="A65" s="164"/>
      <c r="B65" s="166" t="s">
        <v>430</v>
      </c>
      <c r="C65" s="427">
        <v>61.01</v>
      </c>
      <c r="D65" s="46"/>
      <c r="E65" s="486"/>
      <c r="F65" s="49"/>
      <c r="G65" s="47"/>
      <c r="H65" s="47"/>
      <c r="I65" s="67"/>
      <c r="J65" s="47"/>
      <c r="K65" s="50"/>
      <c r="L65" s="51"/>
    </row>
    <row r="66" spans="1:12" x14ac:dyDescent="0.25">
      <c r="A66" s="164"/>
      <c r="B66" s="166" t="s">
        <v>431</v>
      </c>
      <c r="C66" s="427">
        <v>61.03</v>
      </c>
      <c r="D66" s="46"/>
      <c r="E66" s="486"/>
      <c r="F66" s="49"/>
      <c r="G66" s="47"/>
      <c r="H66" s="47"/>
      <c r="I66" s="67"/>
      <c r="J66" s="47"/>
      <c r="K66" s="50"/>
      <c r="L66" s="51"/>
    </row>
    <row r="67" spans="1:12" x14ac:dyDescent="0.25">
      <c r="A67" s="1222" t="s">
        <v>433</v>
      </c>
      <c r="B67" s="1235"/>
      <c r="C67" s="259" t="s">
        <v>434</v>
      </c>
      <c r="D67" s="37">
        <f t="shared" ref="D67:L67" si="18">D68+D75+D78</f>
        <v>0</v>
      </c>
      <c r="E67" s="485">
        <f t="shared" si="18"/>
        <v>0</v>
      </c>
      <c r="F67" s="40">
        <f t="shared" si="18"/>
        <v>0</v>
      </c>
      <c r="G67" s="38">
        <f t="shared" si="18"/>
        <v>0</v>
      </c>
      <c r="H67" s="38">
        <f t="shared" si="18"/>
        <v>0</v>
      </c>
      <c r="I67" s="90">
        <f t="shared" si="18"/>
        <v>0</v>
      </c>
      <c r="J67" s="38">
        <f t="shared" si="18"/>
        <v>0</v>
      </c>
      <c r="K67" s="41">
        <f t="shared" si="18"/>
        <v>0</v>
      </c>
      <c r="L67" s="42">
        <f t="shared" si="18"/>
        <v>0</v>
      </c>
    </row>
    <row r="68" spans="1:12" x14ac:dyDescent="0.25">
      <c r="A68" s="1222" t="s">
        <v>435</v>
      </c>
      <c r="B68" s="1235"/>
      <c r="C68" s="435">
        <v>71</v>
      </c>
      <c r="D68" s="37">
        <f t="shared" ref="D68:L68" si="19">D69+D74</f>
        <v>0</v>
      </c>
      <c r="E68" s="485">
        <f t="shared" si="19"/>
        <v>0</v>
      </c>
      <c r="F68" s="40">
        <f t="shared" si="19"/>
        <v>0</v>
      </c>
      <c r="G68" s="38">
        <f t="shared" si="19"/>
        <v>0</v>
      </c>
      <c r="H68" s="38">
        <f t="shared" si="19"/>
        <v>0</v>
      </c>
      <c r="I68" s="90">
        <f t="shared" si="19"/>
        <v>0</v>
      </c>
      <c r="J68" s="38">
        <f t="shared" si="19"/>
        <v>0</v>
      </c>
      <c r="K68" s="68">
        <f t="shared" si="19"/>
        <v>0</v>
      </c>
      <c r="L68" s="90">
        <f t="shared" si="19"/>
        <v>0</v>
      </c>
    </row>
    <row r="69" spans="1:12" x14ac:dyDescent="0.25">
      <c r="A69" s="1222" t="s">
        <v>436</v>
      </c>
      <c r="B69" s="1235"/>
      <c r="C69" s="435" t="s">
        <v>437</v>
      </c>
      <c r="D69" s="37">
        <f t="shared" ref="D69:L69" si="20">SUM(D70:D73)</f>
        <v>0</v>
      </c>
      <c r="E69" s="485">
        <f t="shared" ref="E69" si="21">SUM(E70:E73)</f>
        <v>0</v>
      </c>
      <c r="F69" s="40">
        <f t="shared" si="20"/>
        <v>0</v>
      </c>
      <c r="G69" s="38">
        <f t="shared" si="20"/>
        <v>0</v>
      </c>
      <c r="H69" s="38">
        <f t="shared" si="20"/>
        <v>0</v>
      </c>
      <c r="I69" s="90">
        <f t="shared" si="20"/>
        <v>0</v>
      </c>
      <c r="J69" s="38">
        <f t="shared" si="20"/>
        <v>0</v>
      </c>
      <c r="K69" s="41">
        <f t="shared" si="20"/>
        <v>0</v>
      </c>
      <c r="L69" s="42">
        <f t="shared" si="20"/>
        <v>0</v>
      </c>
    </row>
    <row r="70" spans="1:12" x14ac:dyDescent="0.25">
      <c r="A70" s="61"/>
      <c r="B70" s="62" t="s">
        <v>438</v>
      </c>
      <c r="C70" s="437" t="s">
        <v>439</v>
      </c>
      <c r="D70" s="46">
        <f t="shared" ref="D70:D74" si="22">SUM(F70:I70)</f>
        <v>0</v>
      </c>
      <c r="E70" s="486"/>
      <c r="F70" s="49"/>
      <c r="G70" s="47"/>
      <c r="H70" s="47"/>
      <c r="I70" s="67"/>
      <c r="J70" s="47"/>
      <c r="K70" s="50"/>
      <c r="L70" s="51"/>
    </row>
    <row r="71" spans="1:12" x14ac:dyDescent="0.25">
      <c r="A71" s="178"/>
      <c r="B71" s="86" t="s">
        <v>440</v>
      </c>
      <c r="C71" s="437" t="s">
        <v>441</v>
      </c>
      <c r="D71" s="46">
        <f t="shared" si="22"/>
        <v>0</v>
      </c>
      <c r="E71" s="486"/>
      <c r="F71" s="49"/>
      <c r="G71" s="47"/>
      <c r="H71" s="47"/>
      <c r="I71" s="67"/>
      <c r="J71" s="47"/>
      <c r="K71" s="50"/>
      <c r="L71" s="51"/>
    </row>
    <row r="72" spans="1:12" x14ac:dyDescent="0.25">
      <c r="A72" s="61"/>
      <c r="B72" s="44" t="s">
        <v>442</v>
      </c>
      <c r="C72" s="437" t="s">
        <v>443</v>
      </c>
      <c r="D72" s="46">
        <f t="shared" si="22"/>
        <v>0</v>
      </c>
      <c r="E72" s="486"/>
      <c r="F72" s="49"/>
      <c r="G72" s="47"/>
      <c r="H72" s="47"/>
      <c r="I72" s="67"/>
      <c r="J72" s="47"/>
      <c r="K72" s="50"/>
      <c r="L72" s="51"/>
    </row>
    <row r="73" spans="1:12" x14ac:dyDescent="0.25">
      <c r="A73" s="61"/>
      <c r="B73" s="44" t="s">
        <v>444</v>
      </c>
      <c r="C73" s="437" t="s">
        <v>445</v>
      </c>
      <c r="D73" s="46">
        <f t="shared" si="22"/>
        <v>0</v>
      </c>
      <c r="E73" s="486"/>
      <c r="F73" s="49"/>
      <c r="G73" s="47"/>
      <c r="H73" s="47"/>
      <c r="I73" s="67"/>
      <c r="J73" s="47"/>
      <c r="K73" s="50"/>
      <c r="L73" s="51"/>
    </row>
    <row r="74" spans="1:12" x14ac:dyDescent="0.25">
      <c r="A74" s="1222" t="s">
        <v>446</v>
      </c>
      <c r="B74" s="1235"/>
      <c r="C74" s="435" t="s">
        <v>447</v>
      </c>
      <c r="D74" s="46">
        <f t="shared" si="22"/>
        <v>0</v>
      </c>
      <c r="E74" s="486"/>
      <c r="F74" s="49"/>
      <c r="G74" s="47"/>
      <c r="H74" s="47"/>
      <c r="I74" s="67"/>
      <c r="J74" s="47"/>
      <c r="K74" s="50"/>
      <c r="L74" s="51"/>
    </row>
    <row r="75" spans="1:12" x14ac:dyDescent="0.25">
      <c r="A75" s="1222" t="s">
        <v>448</v>
      </c>
      <c r="B75" s="1235"/>
      <c r="C75" s="435">
        <v>72</v>
      </c>
      <c r="D75" s="63">
        <f t="shared" ref="D75:L76" si="23">D76</f>
        <v>0</v>
      </c>
      <c r="E75" s="319"/>
      <c r="F75" s="73">
        <f t="shared" si="23"/>
        <v>0</v>
      </c>
      <c r="G75" s="64">
        <f t="shared" si="23"/>
        <v>0</v>
      </c>
      <c r="H75" s="64">
        <f t="shared" si="23"/>
        <v>0</v>
      </c>
      <c r="I75" s="75">
        <f t="shared" si="23"/>
        <v>0</v>
      </c>
      <c r="J75" s="64">
        <f t="shared" si="23"/>
        <v>0</v>
      </c>
      <c r="K75" s="74">
        <f t="shared" si="23"/>
        <v>0</v>
      </c>
      <c r="L75" s="75">
        <f t="shared" si="23"/>
        <v>0</v>
      </c>
    </row>
    <row r="76" spans="1:12" x14ac:dyDescent="0.25">
      <c r="A76" s="1222" t="s">
        <v>449</v>
      </c>
      <c r="B76" s="1235"/>
      <c r="C76" s="435" t="s">
        <v>450</v>
      </c>
      <c r="D76" s="63">
        <f t="shared" si="23"/>
        <v>0</v>
      </c>
      <c r="E76" s="319"/>
      <c r="F76" s="73">
        <f t="shared" si="23"/>
        <v>0</v>
      </c>
      <c r="G76" s="64">
        <f t="shared" si="23"/>
        <v>0</v>
      </c>
      <c r="H76" s="64">
        <f t="shared" si="23"/>
        <v>0</v>
      </c>
      <c r="I76" s="75">
        <f t="shared" si="23"/>
        <v>0</v>
      </c>
      <c r="J76" s="64">
        <f t="shared" si="23"/>
        <v>0</v>
      </c>
      <c r="K76" s="77">
        <f t="shared" si="23"/>
        <v>0</v>
      </c>
      <c r="L76" s="78">
        <f t="shared" si="23"/>
        <v>0</v>
      </c>
    </row>
    <row r="77" spans="1:12" x14ac:dyDescent="0.25">
      <c r="A77" s="179"/>
      <c r="B77" s="44" t="s">
        <v>451</v>
      </c>
      <c r="C77" s="267" t="s">
        <v>452</v>
      </c>
      <c r="D77" s="46">
        <f t="shared" ref="D77:D78" si="24">SUM(F77:I77)</f>
        <v>0</v>
      </c>
      <c r="E77" s="486"/>
      <c r="F77" s="49"/>
      <c r="G77" s="47"/>
      <c r="H77" s="47"/>
      <c r="I77" s="67"/>
      <c r="J77" s="47"/>
      <c r="K77" s="50"/>
      <c r="L77" s="51"/>
    </row>
    <row r="78" spans="1:12" x14ac:dyDescent="0.25">
      <c r="A78" s="1222" t="s">
        <v>453</v>
      </c>
      <c r="B78" s="1235"/>
      <c r="C78" s="442">
        <v>75</v>
      </c>
      <c r="D78" s="63">
        <f t="shared" si="24"/>
        <v>0</v>
      </c>
      <c r="E78" s="319"/>
      <c r="F78" s="73"/>
      <c r="G78" s="64"/>
      <c r="H78" s="64"/>
      <c r="I78" s="75"/>
      <c r="J78" s="64"/>
      <c r="K78" s="77"/>
      <c r="L78" s="51"/>
    </row>
    <row r="79" spans="1:12" x14ac:dyDescent="0.25">
      <c r="A79" s="1390" t="s">
        <v>454</v>
      </c>
      <c r="B79" s="1417"/>
      <c r="C79" s="659" t="s">
        <v>336</v>
      </c>
      <c r="D79" s="648">
        <f t="shared" ref="D79:L80" si="25">D80</f>
        <v>0</v>
      </c>
      <c r="E79" s="649">
        <f>E80</f>
        <v>0</v>
      </c>
      <c r="F79" s="650">
        <f t="shared" si="25"/>
        <v>0</v>
      </c>
      <c r="G79" s="651">
        <f t="shared" si="25"/>
        <v>0</v>
      </c>
      <c r="H79" s="651">
        <f t="shared" si="25"/>
        <v>0</v>
      </c>
      <c r="I79" s="652">
        <f t="shared" si="25"/>
        <v>0</v>
      </c>
      <c r="J79" s="651">
        <f t="shared" si="25"/>
        <v>0</v>
      </c>
      <c r="K79" s="660">
        <f t="shared" si="25"/>
        <v>0</v>
      </c>
      <c r="L79" s="652">
        <f t="shared" si="25"/>
        <v>0</v>
      </c>
    </row>
    <row r="80" spans="1:12" x14ac:dyDescent="0.25">
      <c r="A80" s="1390" t="s">
        <v>455</v>
      </c>
      <c r="B80" s="1417"/>
      <c r="C80" s="659" t="s">
        <v>344</v>
      </c>
      <c r="D80" s="648">
        <f t="shared" si="25"/>
        <v>0</v>
      </c>
      <c r="E80" s="649">
        <f>E81</f>
        <v>0</v>
      </c>
      <c r="F80" s="650">
        <f t="shared" si="25"/>
        <v>0</v>
      </c>
      <c r="G80" s="651">
        <f t="shared" si="25"/>
        <v>0</v>
      </c>
      <c r="H80" s="651">
        <f t="shared" si="25"/>
        <v>0</v>
      </c>
      <c r="I80" s="652">
        <f t="shared" si="25"/>
        <v>0</v>
      </c>
      <c r="J80" s="651">
        <f t="shared" si="25"/>
        <v>0</v>
      </c>
      <c r="K80" s="660">
        <f t="shared" si="25"/>
        <v>0</v>
      </c>
      <c r="L80" s="652">
        <f t="shared" si="25"/>
        <v>0</v>
      </c>
    </row>
    <row r="81" spans="1:12" x14ac:dyDescent="0.25">
      <c r="A81" s="1233" t="s">
        <v>456</v>
      </c>
      <c r="B81" s="1234"/>
      <c r="C81" s="259" t="s">
        <v>457</v>
      </c>
      <c r="D81" s="46">
        <f>SUM(F81:I81)</f>
        <v>0</v>
      </c>
      <c r="E81" s="486"/>
      <c r="F81" s="49"/>
      <c r="G81" s="47"/>
      <c r="H81" s="47"/>
      <c r="I81" s="67"/>
      <c r="J81" s="47"/>
      <c r="K81" s="50"/>
      <c r="L81" s="51"/>
    </row>
    <row r="82" spans="1:12" x14ac:dyDescent="0.25">
      <c r="A82" s="1230" t="s">
        <v>458</v>
      </c>
      <c r="B82" s="1231"/>
      <c r="C82" s="444" t="s">
        <v>366</v>
      </c>
      <c r="D82" s="182">
        <f t="shared" ref="D82:L82" si="26">D83</f>
        <v>0</v>
      </c>
      <c r="E82" s="510"/>
      <c r="F82" s="186">
        <f t="shared" si="26"/>
        <v>0</v>
      </c>
      <c r="G82" s="183">
        <f t="shared" si="26"/>
        <v>0</v>
      </c>
      <c r="H82" s="183">
        <f t="shared" si="26"/>
        <v>0</v>
      </c>
      <c r="I82" s="187">
        <f t="shared" si="26"/>
        <v>0</v>
      </c>
      <c r="J82" s="183">
        <f t="shared" si="26"/>
        <v>0</v>
      </c>
      <c r="K82" s="184">
        <f t="shared" si="26"/>
        <v>0</v>
      </c>
      <c r="L82" s="187">
        <f t="shared" si="26"/>
        <v>0</v>
      </c>
    </row>
    <row r="83" spans="1:12" x14ac:dyDescent="0.25">
      <c r="A83" s="1228" t="s">
        <v>459</v>
      </c>
      <c r="B83" s="1229"/>
      <c r="C83" s="451" t="s">
        <v>368</v>
      </c>
      <c r="D83" s="189">
        <f t="shared" ref="D83:L83" si="27">SUM(D84:D85)</f>
        <v>0</v>
      </c>
      <c r="E83" s="511"/>
      <c r="F83" s="193">
        <f t="shared" si="27"/>
        <v>0</v>
      </c>
      <c r="G83" s="190">
        <f t="shared" si="27"/>
        <v>0</v>
      </c>
      <c r="H83" s="190">
        <f t="shared" si="27"/>
        <v>0</v>
      </c>
      <c r="I83" s="194">
        <f t="shared" si="27"/>
        <v>0</v>
      </c>
      <c r="J83" s="190">
        <f t="shared" si="27"/>
        <v>0</v>
      </c>
      <c r="K83" s="191">
        <f t="shared" si="27"/>
        <v>0</v>
      </c>
      <c r="L83" s="194">
        <f t="shared" si="27"/>
        <v>0</v>
      </c>
    </row>
    <row r="84" spans="1:12" x14ac:dyDescent="0.25">
      <c r="A84" s="195"/>
      <c r="B84" s="196" t="s">
        <v>460</v>
      </c>
      <c r="C84" s="458" t="s">
        <v>461</v>
      </c>
      <c r="D84" s="189">
        <f t="shared" ref="D84:D85" si="28">SUM(F84:I84)</f>
        <v>0</v>
      </c>
      <c r="E84" s="511"/>
      <c r="F84" s="193"/>
      <c r="G84" s="190"/>
      <c r="H84" s="190"/>
      <c r="I84" s="194"/>
      <c r="J84" s="190"/>
      <c r="K84" s="191"/>
      <c r="L84" s="194"/>
    </row>
    <row r="85" spans="1:12" x14ac:dyDescent="0.25">
      <c r="A85" s="195"/>
      <c r="B85" s="196" t="s">
        <v>462</v>
      </c>
      <c r="C85" s="458" t="s">
        <v>463</v>
      </c>
      <c r="D85" s="189">
        <f t="shared" si="28"/>
        <v>0</v>
      </c>
      <c r="E85" s="511"/>
      <c r="F85" s="193"/>
      <c r="G85" s="190"/>
      <c r="H85" s="190"/>
      <c r="I85" s="194"/>
      <c r="J85" s="190"/>
      <c r="K85" s="191"/>
      <c r="L85" s="194"/>
    </row>
    <row r="86" spans="1:12" x14ac:dyDescent="0.25">
      <c r="A86" s="1230" t="s">
        <v>371</v>
      </c>
      <c r="B86" s="1231"/>
      <c r="C86" s="259" t="s">
        <v>372</v>
      </c>
      <c r="D86" s="37">
        <f t="shared" ref="D86:L86" si="29">D87+D89</f>
        <v>0</v>
      </c>
      <c r="E86" s="485"/>
      <c r="F86" s="40">
        <f t="shared" si="29"/>
        <v>0</v>
      </c>
      <c r="G86" s="38">
        <f t="shared" si="29"/>
        <v>0</v>
      </c>
      <c r="H86" s="38">
        <f t="shared" si="29"/>
        <v>0</v>
      </c>
      <c r="I86" s="90">
        <f t="shared" si="29"/>
        <v>0</v>
      </c>
      <c r="J86" s="38">
        <f t="shared" si="29"/>
        <v>0</v>
      </c>
      <c r="K86" s="68">
        <f t="shared" si="29"/>
        <v>0</v>
      </c>
      <c r="L86" s="90">
        <f t="shared" si="29"/>
        <v>0</v>
      </c>
    </row>
    <row r="87" spans="1:12" x14ac:dyDescent="0.25">
      <c r="A87" s="1230" t="s">
        <v>464</v>
      </c>
      <c r="B87" s="1231"/>
      <c r="C87" s="259" t="s">
        <v>374</v>
      </c>
      <c r="D87" s="37">
        <f t="shared" ref="D87:L87" si="30">D88</f>
        <v>0</v>
      </c>
      <c r="E87" s="485"/>
      <c r="F87" s="40">
        <f t="shared" si="30"/>
        <v>0</v>
      </c>
      <c r="G87" s="38">
        <f t="shared" si="30"/>
        <v>0</v>
      </c>
      <c r="H87" s="38">
        <f t="shared" si="30"/>
        <v>0</v>
      </c>
      <c r="I87" s="90">
        <f t="shared" si="30"/>
        <v>0</v>
      </c>
      <c r="J87" s="38">
        <f t="shared" si="30"/>
        <v>0</v>
      </c>
      <c r="K87" s="68">
        <f t="shared" si="30"/>
        <v>0</v>
      </c>
      <c r="L87" s="90">
        <f t="shared" si="30"/>
        <v>0</v>
      </c>
    </row>
    <row r="88" spans="1:12" x14ac:dyDescent="0.25">
      <c r="A88" s="99"/>
      <c r="B88" s="199" t="s">
        <v>465</v>
      </c>
      <c r="C88" s="267" t="s">
        <v>466</v>
      </c>
      <c r="D88" s="46">
        <f>SUM(F88:I88)</f>
        <v>0</v>
      </c>
      <c r="E88" s="486"/>
      <c r="F88" s="49"/>
      <c r="G88" s="47"/>
      <c r="H88" s="47"/>
      <c r="I88" s="67"/>
      <c r="J88" s="47"/>
      <c r="K88" s="65"/>
      <c r="L88" s="67"/>
    </row>
    <row r="89" spans="1:12" x14ac:dyDescent="0.25">
      <c r="A89" s="1230" t="s">
        <v>467</v>
      </c>
      <c r="B89" s="1231"/>
      <c r="C89" s="259" t="s">
        <v>378</v>
      </c>
      <c r="D89" s="37">
        <f t="shared" ref="D89:L89" si="31">D90</f>
        <v>0</v>
      </c>
      <c r="E89" s="485"/>
      <c r="F89" s="40">
        <f t="shared" si="31"/>
        <v>0</v>
      </c>
      <c r="G89" s="38">
        <f t="shared" si="31"/>
        <v>0</v>
      </c>
      <c r="H89" s="38">
        <f t="shared" si="31"/>
        <v>0</v>
      </c>
      <c r="I89" s="90">
        <f t="shared" si="31"/>
        <v>0</v>
      </c>
      <c r="J89" s="38">
        <f t="shared" si="31"/>
        <v>0</v>
      </c>
      <c r="K89" s="68">
        <f t="shared" si="31"/>
        <v>0</v>
      </c>
      <c r="L89" s="90">
        <f t="shared" si="31"/>
        <v>0</v>
      </c>
    </row>
    <row r="90" spans="1:12" ht="15.75" thickBot="1" x14ac:dyDescent="0.3">
      <c r="A90" s="200"/>
      <c r="B90" s="201" t="s">
        <v>468</v>
      </c>
      <c r="C90" s="459" t="s">
        <v>469</v>
      </c>
      <c r="D90" s="203">
        <f>SUM(F90:I90)</f>
        <v>0</v>
      </c>
      <c r="E90" s="512"/>
      <c r="F90" s="206"/>
      <c r="G90" s="204"/>
      <c r="H90" s="204"/>
      <c r="I90" s="208"/>
      <c r="J90" s="204"/>
      <c r="K90" s="207"/>
      <c r="L90" s="208"/>
    </row>
    <row r="91" spans="1:12" ht="26.25" thickTop="1" x14ac:dyDescent="0.25">
      <c r="A91" s="209" t="s">
        <v>470</v>
      </c>
      <c r="B91" s="210" t="s">
        <v>471</v>
      </c>
      <c r="C91" s="211"/>
    </row>
    <row r="92" spans="1:12" x14ac:dyDescent="0.25">
      <c r="A92" s="209"/>
      <c r="B92" s="210"/>
      <c r="C92" s="211"/>
    </row>
    <row r="93" spans="1:12" x14ac:dyDescent="0.25">
      <c r="A93" s="1232" t="s">
        <v>472</v>
      </c>
      <c r="B93" s="1232"/>
      <c r="D93" s="214"/>
      <c r="E93" s="214"/>
      <c r="F93" s="214"/>
      <c r="G93" s="214"/>
      <c r="H93" s="214"/>
      <c r="I93" s="214"/>
      <c r="J93" s="214"/>
    </row>
    <row r="94" spans="1:12" x14ac:dyDescent="0.25">
      <c r="A94" s="1227" t="s">
        <v>473</v>
      </c>
      <c r="B94" s="1227"/>
    </row>
    <row r="95" spans="1:12" x14ac:dyDescent="0.25">
      <c r="A95" s="1227" t="s">
        <v>474</v>
      </c>
      <c r="B95" s="1227"/>
    </row>
    <row r="96" spans="1:12" ht="25.5" x14ac:dyDescent="0.25">
      <c r="A96" s="215"/>
      <c r="B96" s="215" t="s">
        <v>475</v>
      </c>
      <c r="C96"/>
      <c r="D96"/>
      <c r="E96"/>
      <c r="F96"/>
      <c r="G96"/>
      <c r="H96"/>
      <c r="I96"/>
      <c r="J96"/>
      <c r="K96"/>
      <c r="L96"/>
    </row>
  </sheetData>
  <mergeCells count="50">
    <mergeCell ref="F9:I9"/>
    <mergeCell ref="J9:L9"/>
    <mergeCell ref="A1:B1"/>
    <mergeCell ref="A2:B2"/>
    <mergeCell ref="A3:B3"/>
    <mergeCell ref="A4:B4"/>
    <mergeCell ref="A6:L6"/>
    <mergeCell ref="A7:L7"/>
    <mergeCell ref="A27:B27"/>
    <mergeCell ref="A9:B11"/>
    <mergeCell ref="C9:C11"/>
    <mergeCell ref="D9:D11"/>
    <mergeCell ref="E9:E11"/>
    <mergeCell ref="A12:B12"/>
    <mergeCell ref="A13:B13"/>
    <mergeCell ref="A14:B14"/>
    <mergeCell ref="A15:B15"/>
    <mergeCell ref="A16:B16"/>
    <mergeCell ref="A56:B56"/>
    <mergeCell ref="A28:B28"/>
    <mergeCell ref="A32:B3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81:B81"/>
    <mergeCell ref="A57:B57"/>
    <mergeCell ref="A61:B61"/>
    <mergeCell ref="A67:B67"/>
    <mergeCell ref="A68:B68"/>
    <mergeCell ref="A69:B69"/>
    <mergeCell ref="A74:B74"/>
    <mergeCell ref="A75:B75"/>
    <mergeCell ref="A76:B76"/>
    <mergeCell ref="A78:B78"/>
    <mergeCell ref="A79:B79"/>
    <mergeCell ref="A80:B80"/>
    <mergeCell ref="A94:B94"/>
    <mergeCell ref="A95:B95"/>
    <mergeCell ref="A82:B82"/>
    <mergeCell ref="A83:B83"/>
    <mergeCell ref="A86:B86"/>
    <mergeCell ref="A87:B87"/>
    <mergeCell ref="A89:B89"/>
    <mergeCell ref="A93:B93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5" orientation="landscape" horizontalDpi="1200" verticalDpi="1200" r:id="rId1"/>
  <headerFooter>
    <oddFooter>&amp;A&amp;RPagina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ED14-9040-4F11-A593-D2A1A81F4510}">
  <sheetPr>
    <tabColor rgb="FF0000FF"/>
  </sheetPr>
  <dimension ref="A1:P96"/>
  <sheetViews>
    <sheetView showZeros="0" zoomScaleNormal="100" workbookViewId="0">
      <pane ySplit="13" topLeftCell="A59" activePane="bottomLeft" state="frozen"/>
      <selection pane="bottomLeft" activeCell="F76" sqref="F76"/>
    </sheetView>
  </sheetViews>
  <sheetFormatPr defaultRowHeight="15" x14ac:dyDescent="0.25"/>
  <cols>
    <col min="1" max="1" width="2.5703125" style="212" customWidth="1"/>
    <col min="2" max="2" width="100.28515625" style="216" customWidth="1"/>
    <col min="3" max="3" width="9.42578125" style="213" customWidth="1"/>
    <col min="4" max="12" width="11.7109375" style="212" customWidth="1"/>
    <col min="14" max="14" width="13.140625" style="212" customWidth="1"/>
  </cols>
  <sheetData>
    <row r="1" spans="1:15" ht="15.75" x14ac:dyDescent="0.25">
      <c r="A1" s="1180" t="s">
        <v>0</v>
      </c>
      <c r="B1" s="1180"/>
      <c r="C1" s="1"/>
      <c r="D1" s="1"/>
      <c r="E1" s="1"/>
      <c r="F1" s="645"/>
      <c r="G1" s="1"/>
      <c r="H1" s="1"/>
      <c r="I1" s="1"/>
      <c r="J1" s="1"/>
      <c r="K1" s="1"/>
      <c r="L1" s="1"/>
      <c r="N1" s="645"/>
    </row>
    <row r="2" spans="1:15" ht="15.75" x14ac:dyDescent="0.25">
      <c r="A2" s="1180" t="s">
        <v>1</v>
      </c>
      <c r="B2" s="1180"/>
      <c r="C2" s="1"/>
      <c r="D2" s="1"/>
      <c r="E2" s="1"/>
      <c r="F2" s="645"/>
      <c r="G2" s="1"/>
      <c r="H2" s="1"/>
      <c r="I2" s="1"/>
      <c r="J2" s="1"/>
      <c r="K2" s="1"/>
      <c r="L2" s="1"/>
      <c r="N2" s="645"/>
    </row>
    <row r="3" spans="1:15" ht="15.75" x14ac:dyDescent="0.25">
      <c r="A3" s="1180" t="s">
        <v>558</v>
      </c>
      <c r="B3" s="1180"/>
      <c r="C3" s="1"/>
      <c r="D3" s="1"/>
      <c r="E3" s="1"/>
      <c r="F3" s="645"/>
      <c r="G3" s="1"/>
      <c r="H3" s="1"/>
      <c r="I3" s="1"/>
      <c r="J3" s="1"/>
      <c r="K3" s="1"/>
      <c r="L3" s="1"/>
      <c r="N3" s="645"/>
    </row>
    <row r="4" spans="1:15" ht="15.75" x14ac:dyDescent="0.25">
      <c r="A4" s="1180" t="s">
        <v>3</v>
      </c>
      <c r="B4" s="1180"/>
      <c r="C4" s="1"/>
      <c r="D4" s="1"/>
      <c r="E4" s="1"/>
      <c r="F4" s="645"/>
      <c r="G4" s="1"/>
      <c r="H4" s="1"/>
      <c r="I4" s="1"/>
      <c r="J4" s="1"/>
      <c r="K4" s="1"/>
      <c r="L4" s="1"/>
      <c r="N4" s="645"/>
    </row>
    <row r="5" spans="1:15" x14ac:dyDescent="0.25">
      <c r="A5" s="2"/>
      <c r="B5" s="2"/>
      <c r="C5" s="3"/>
      <c r="D5" s="2"/>
      <c r="E5" s="2"/>
      <c r="F5" s="646"/>
      <c r="G5" s="2"/>
      <c r="H5" s="2"/>
      <c r="I5" s="2"/>
      <c r="J5" s="2"/>
      <c r="K5" s="2"/>
      <c r="L5" s="2"/>
      <c r="N5" s="646"/>
    </row>
    <row r="6" spans="1:15" ht="18" x14ac:dyDescent="0.25">
      <c r="A6" s="1354" t="s">
        <v>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N6"/>
    </row>
    <row r="7" spans="1:15" ht="18" x14ac:dyDescent="0.25">
      <c r="A7" s="1354" t="s">
        <v>577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  <c r="N7"/>
    </row>
    <row r="8" spans="1:15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5" ht="21.75" thickTop="1" thickBot="1" x14ac:dyDescent="0.3">
      <c r="A9" s="1182" t="s">
        <v>5</v>
      </c>
      <c r="B9" s="1419"/>
      <c r="C9" s="1422" t="s">
        <v>6</v>
      </c>
      <c r="D9" s="1296" t="s">
        <v>575</v>
      </c>
      <c r="E9" s="1408" t="s">
        <v>7</v>
      </c>
      <c r="F9" s="1299" t="s">
        <v>8</v>
      </c>
      <c r="G9" s="1300"/>
      <c r="H9" s="1300"/>
      <c r="I9" s="1301"/>
      <c r="J9" s="1302" t="s">
        <v>9</v>
      </c>
      <c r="K9" s="1302"/>
      <c r="L9" s="1303"/>
      <c r="N9"/>
    </row>
    <row r="10" spans="1:15" ht="15.75" thickBot="1" x14ac:dyDescent="0.3">
      <c r="A10" s="1184"/>
      <c r="B10" s="1420"/>
      <c r="C10" s="1423"/>
      <c r="D10" s="1297"/>
      <c r="E10" s="1409"/>
      <c r="F10" s="222" t="s">
        <v>14</v>
      </c>
      <c r="G10" s="223" t="s">
        <v>14</v>
      </c>
      <c r="H10" s="223" t="s">
        <v>14</v>
      </c>
      <c r="I10" s="224" t="s">
        <v>14</v>
      </c>
      <c r="J10" s="679">
        <v>2027</v>
      </c>
      <c r="K10" s="680">
        <v>2028</v>
      </c>
      <c r="L10" s="681">
        <v>2029</v>
      </c>
      <c r="N10" s="222"/>
    </row>
    <row r="11" spans="1:15" ht="15.75" thickBot="1" x14ac:dyDescent="0.3">
      <c r="A11" s="1186"/>
      <c r="B11" s="1421"/>
      <c r="C11" s="1424"/>
      <c r="D11" s="1298"/>
      <c r="E11" s="1410"/>
      <c r="F11" s="227" t="s">
        <v>10</v>
      </c>
      <c r="G11" s="228" t="s">
        <v>11</v>
      </c>
      <c r="H11" s="228" t="s">
        <v>12</v>
      </c>
      <c r="I11" s="229" t="s">
        <v>13</v>
      </c>
      <c r="J11" s="228"/>
      <c r="K11" s="228"/>
      <c r="L11" s="230"/>
      <c r="N11" s="227"/>
    </row>
    <row r="12" spans="1:15" ht="17.25" customHeight="1" thickTop="1" thickBot="1" x14ac:dyDescent="0.3">
      <c r="A12" s="1374" t="s">
        <v>15</v>
      </c>
      <c r="B12" s="1425"/>
      <c r="C12" s="1092"/>
      <c r="D12" s="935">
        <f t="shared" ref="D12:L12" si="0">D13+D41</f>
        <v>3457</v>
      </c>
      <c r="E12" s="936">
        <f t="shared" si="0"/>
        <v>0</v>
      </c>
      <c r="F12" s="937">
        <f t="shared" si="0"/>
        <v>2262</v>
      </c>
      <c r="G12" s="938">
        <f t="shared" si="0"/>
        <v>994</v>
      </c>
      <c r="H12" s="938">
        <f t="shared" si="0"/>
        <v>100</v>
      </c>
      <c r="I12" s="939">
        <f t="shared" si="0"/>
        <v>101</v>
      </c>
      <c r="J12" s="938">
        <f t="shared" si="0"/>
        <v>0</v>
      </c>
      <c r="K12" s="940">
        <f t="shared" si="0"/>
        <v>0</v>
      </c>
      <c r="L12" s="941">
        <f t="shared" si="0"/>
        <v>0</v>
      </c>
      <c r="N12" s="803">
        <f t="shared" ref="N12" si="1">N13+N41</f>
        <v>99999.99</v>
      </c>
    </row>
    <row r="13" spans="1:15" ht="17.25" thickTop="1" thickBot="1" x14ac:dyDescent="0.3">
      <c r="A13" s="1202" t="s">
        <v>16</v>
      </c>
      <c r="B13" s="1203"/>
      <c r="C13" s="232"/>
      <c r="D13" s="942">
        <f>D14</f>
        <v>0</v>
      </c>
      <c r="E13" s="943">
        <f t="shared" ref="E13:L13" si="2">E14</f>
        <v>0</v>
      </c>
      <c r="F13" s="944">
        <f t="shared" si="2"/>
        <v>0</v>
      </c>
      <c r="G13" s="945">
        <f t="shared" si="2"/>
        <v>0</v>
      </c>
      <c r="H13" s="946">
        <f t="shared" si="2"/>
        <v>0</v>
      </c>
      <c r="I13" s="947">
        <f t="shared" si="2"/>
        <v>0</v>
      </c>
      <c r="J13" s="946">
        <f t="shared" si="2"/>
        <v>0</v>
      </c>
      <c r="K13" s="948">
        <f t="shared" si="2"/>
        <v>0</v>
      </c>
      <c r="L13" s="949">
        <f t="shared" si="2"/>
        <v>0</v>
      </c>
      <c r="N13" s="548">
        <f>N14</f>
        <v>0</v>
      </c>
    </row>
    <row r="14" spans="1:15" ht="15.75" thickBot="1" x14ac:dyDescent="0.3">
      <c r="A14" s="1284" t="s">
        <v>17</v>
      </c>
      <c r="B14" s="1285"/>
      <c r="C14" s="241" t="s">
        <v>18</v>
      </c>
      <c r="D14" s="950">
        <f>D15</f>
        <v>0</v>
      </c>
      <c r="E14" s="951">
        <f t="shared" ref="E14:L14" si="3">E15</f>
        <v>0</v>
      </c>
      <c r="F14" s="952">
        <f t="shared" si="3"/>
        <v>0</v>
      </c>
      <c r="G14" s="953">
        <f t="shared" si="3"/>
        <v>0</v>
      </c>
      <c r="H14" s="954">
        <f t="shared" si="3"/>
        <v>0</v>
      </c>
      <c r="I14" s="955">
        <f t="shared" si="3"/>
        <v>0</v>
      </c>
      <c r="J14" s="954">
        <f t="shared" si="3"/>
        <v>0</v>
      </c>
      <c r="K14" s="956">
        <f t="shared" si="3"/>
        <v>0</v>
      </c>
      <c r="L14" s="957">
        <f t="shared" si="3"/>
        <v>0</v>
      </c>
      <c r="N14" s="554">
        <f>N15</f>
        <v>0</v>
      </c>
    </row>
    <row r="15" spans="1:15" x14ac:dyDescent="0.25">
      <c r="A15" s="1278" t="s">
        <v>91</v>
      </c>
      <c r="B15" s="1279"/>
      <c r="C15" s="259" t="s">
        <v>92</v>
      </c>
      <c r="D15" s="958">
        <f>D16+D27+D28+D35+D36+D37+D38+D39+D40</f>
        <v>0</v>
      </c>
      <c r="E15" s="959">
        <f t="shared" ref="E15:L15" si="4">E16+E27+E28+E35+E36+E37+E38+E39+E40</f>
        <v>0</v>
      </c>
      <c r="F15" s="959">
        <f t="shared" si="4"/>
        <v>0</v>
      </c>
      <c r="G15" s="960">
        <f t="shared" si="4"/>
        <v>0</v>
      </c>
      <c r="H15" s="961">
        <f t="shared" si="4"/>
        <v>0</v>
      </c>
      <c r="I15" s="962">
        <f t="shared" si="4"/>
        <v>0</v>
      </c>
      <c r="J15" s="963">
        <f t="shared" si="4"/>
        <v>0</v>
      </c>
      <c r="K15" s="964">
        <f t="shared" si="4"/>
        <v>0</v>
      </c>
      <c r="L15" s="965">
        <f t="shared" si="4"/>
        <v>0</v>
      </c>
      <c r="N15" s="789">
        <f>N16+N27+N28+N35+N36+N37+N38+N39+N40</f>
        <v>0</v>
      </c>
      <c r="O15" s="802"/>
    </row>
    <row r="16" spans="1:15" x14ac:dyDescent="0.25">
      <c r="A16" s="1206" t="s">
        <v>93</v>
      </c>
      <c r="B16" s="1207"/>
      <c r="C16" s="259" t="s">
        <v>94</v>
      </c>
      <c r="D16" s="966">
        <f t="shared" ref="D16:L16" si="5">SUM(D17:D26)</f>
        <v>0</v>
      </c>
      <c r="E16" s="967"/>
      <c r="F16" s="968">
        <f t="shared" si="5"/>
        <v>0</v>
      </c>
      <c r="G16" s="969">
        <f t="shared" si="5"/>
        <v>0</v>
      </c>
      <c r="H16" s="970">
        <f t="shared" si="5"/>
        <v>0</v>
      </c>
      <c r="I16" s="971">
        <f t="shared" si="5"/>
        <v>0</v>
      </c>
      <c r="J16" s="970">
        <f t="shared" si="5"/>
        <v>0</v>
      </c>
      <c r="K16" s="972">
        <f t="shared" si="5"/>
        <v>0</v>
      </c>
      <c r="L16" s="973">
        <f t="shared" si="5"/>
        <v>0</v>
      </c>
      <c r="N16" s="580">
        <f t="shared" ref="N16" si="6">SUM(N17:N26)</f>
        <v>0</v>
      </c>
    </row>
    <row r="17" spans="1:14" x14ac:dyDescent="0.25">
      <c r="A17" s="61"/>
      <c r="B17" s="62" t="s">
        <v>95</v>
      </c>
      <c r="C17" s="267" t="s">
        <v>96</v>
      </c>
      <c r="D17" s="974">
        <f t="shared" ref="D17:D27" si="7">SUM(F17:I17)</f>
        <v>0</v>
      </c>
      <c r="E17" s="975"/>
      <c r="F17" s="976"/>
      <c r="G17" s="977"/>
      <c r="H17" s="978"/>
      <c r="I17" s="979"/>
      <c r="J17" s="978"/>
      <c r="K17" s="980"/>
      <c r="L17" s="981"/>
      <c r="N17" s="571"/>
    </row>
    <row r="18" spans="1:14" x14ac:dyDescent="0.25">
      <c r="A18" s="61"/>
      <c r="B18" s="62" t="s">
        <v>97</v>
      </c>
      <c r="C18" s="267" t="s">
        <v>98</v>
      </c>
      <c r="D18" s="974">
        <f t="shared" si="7"/>
        <v>0</v>
      </c>
      <c r="E18" s="975"/>
      <c r="F18" s="976"/>
      <c r="G18" s="977"/>
      <c r="H18" s="978"/>
      <c r="I18" s="979"/>
      <c r="J18" s="978"/>
      <c r="K18" s="980"/>
      <c r="L18" s="981"/>
      <c r="N18" s="571"/>
    </row>
    <row r="19" spans="1:14" x14ac:dyDescent="0.25">
      <c r="A19" s="61"/>
      <c r="B19" s="62" t="s">
        <v>99</v>
      </c>
      <c r="C19" s="267" t="s">
        <v>100</v>
      </c>
      <c r="D19" s="974">
        <f t="shared" si="7"/>
        <v>0</v>
      </c>
      <c r="E19" s="975"/>
      <c r="F19" s="976"/>
      <c r="G19" s="977"/>
      <c r="H19" s="978"/>
      <c r="I19" s="979"/>
      <c r="J19" s="978"/>
      <c r="K19" s="980"/>
      <c r="L19" s="981"/>
      <c r="N19" s="571"/>
    </row>
    <row r="20" spans="1:14" x14ac:dyDescent="0.25">
      <c r="A20" s="61"/>
      <c r="B20" s="62" t="s">
        <v>101</v>
      </c>
      <c r="C20" s="267" t="s">
        <v>102</v>
      </c>
      <c r="D20" s="974">
        <f t="shared" si="7"/>
        <v>0</v>
      </c>
      <c r="E20" s="975"/>
      <c r="F20" s="976"/>
      <c r="G20" s="977"/>
      <c r="H20" s="978"/>
      <c r="I20" s="979"/>
      <c r="J20" s="978"/>
      <c r="K20" s="980"/>
      <c r="L20" s="981"/>
      <c r="N20" s="571"/>
    </row>
    <row r="21" spans="1:14" x14ac:dyDescent="0.25">
      <c r="A21" s="61"/>
      <c r="B21" s="62" t="s">
        <v>103</v>
      </c>
      <c r="C21" s="267" t="s">
        <v>104</v>
      </c>
      <c r="D21" s="974">
        <f t="shared" si="7"/>
        <v>0</v>
      </c>
      <c r="E21" s="975"/>
      <c r="F21" s="976"/>
      <c r="G21" s="977"/>
      <c r="H21" s="978"/>
      <c r="I21" s="979"/>
      <c r="J21" s="978"/>
      <c r="K21" s="980"/>
      <c r="L21" s="981"/>
      <c r="N21" s="571"/>
    </row>
    <row r="22" spans="1:14" x14ac:dyDescent="0.25">
      <c r="A22" s="61"/>
      <c r="B22" s="62" t="s">
        <v>105</v>
      </c>
      <c r="C22" s="267" t="s">
        <v>106</v>
      </c>
      <c r="D22" s="974">
        <f t="shared" si="7"/>
        <v>0</v>
      </c>
      <c r="E22" s="975"/>
      <c r="F22" s="976"/>
      <c r="G22" s="977"/>
      <c r="H22" s="978"/>
      <c r="I22" s="979"/>
      <c r="J22" s="978"/>
      <c r="K22" s="980"/>
      <c r="L22" s="981"/>
      <c r="N22" s="571"/>
    </row>
    <row r="23" spans="1:14" x14ac:dyDescent="0.25">
      <c r="A23" s="61"/>
      <c r="B23" s="62" t="s">
        <v>107</v>
      </c>
      <c r="C23" s="267" t="s">
        <v>108</v>
      </c>
      <c r="D23" s="974">
        <f t="shared" si="7"/>
        <v>0</v>
      </c>
      <c r="E23" s="975"/>
      <c r="F23" s="976"/>
      <c r="G23" s="977"/>
      <c r="H23" s="978"/>
      <c r="I23" s="979"/>
      <c r="J23" s="978"/>
      <c r="K23" s="980"/>
      <c r="L23" s="981"/>
      <c r="N23" s="571"/>
    </row>
    <row r="24" spans="1:14" x14ac:dyDescent="0.25">
      <c r="A24" s="61"/>
      <c r="B24" s="62" t="s">
        <v>109</v>
      </c>
      <c r="C24" s="267" t="s">
        <v>110</v>
      </c>
      <c r="D24" s="974">
        <f t="shared" si="7"/>
        <v>0</v>
      </c>
      <c r="E24" s="975"/>
      <c r="F24" s="976"/>
      <c r="G24" s="977"/>
      <c r="H24" s="978"/>
      <c r="I24" s="979"/>
      <c r="J24" s="978"/>
      <c r="K24" s="980"/>
      <c r="L24" s="981"/>
      <c r="N24" s="571"/>
    </row>
    <row r="25" spans="1:14" x14ac:dyDescent="0.25">
      <c r="A25" s="61"/>
      <c r="B25" s="86" t="s">
        <v>111</v>
      </c>
      <c r="C25" s="267" t="s">
        <v>112</v>
      </c>
      <c r="D25" s="974">
        <f t="shared" si="7"/>
        <v>0</v>
      </c>
      <c r="E25" s="975"/>
      <c r="F25" s="976"/>
      <c r="G25" s="977"/>
      <c r="H25" s="978"/>
      <c r="I25" s="979"/>
      <c r="J25" s="978"/>
      <c r="K25" s="980"/>
      <c r="L25" s="981"/>
      <c r="N25" s="571"/>
    </row>
    <row r="26" spans="1:14" x14ac:dyDescent="0.25">
      <c r="A26" s="61"/>
      <c r="B26" s="62" t="s">
        <v>113</v>
      </c>
      <c r="C26" s="267" t="s">
        <v>114</v>
      </c>
      <c r="D26" s="982">
        <f t="shared" si="7"/>
        <v>0</v>
      </c>
      <c r="E26" s="983"/>
      <c r="F26" s="984"/>
      <c r="G26" s="978"/>
      <c r="H26" s="978"/>
      <c r="I26" s="979"/>
      <c r="J26" s="978"/>
      <c r="K26" s="980"/>
      <c r="L26" s="981"/>
      <c r="N26" s="571"/>
    </row>
    <row r="27" spans="1:14" x14ac:dyDescent="0.25">
      <c r="A27" s="1206" t="s">
        <v>115</v>
      </c>
      <c r="B27" s="1207"/>
      <c r="C27" s="259" t="s">
        <v>116</v>
      </c>
      <c r="D27" s="985">
        <f t="shared" si="7"/>
        <v>0</v>
      </c>
      <c r="E27" s="986"/>
      <c r="F27" s="987"/>
      <c r="G27" s="970"/>
      <c r="H27" s="970"/>
      <c r="I27" s="971"/>
      <c r="J27" s="970"/>
      <c r="K27" s="972"/>
      <c r="L27" s="973"/>
      <c r="N27" s="580"/>
    </row>
    <row r="28" spans="1:14" x14ac:dyDescent="0.25">
      <c r="A28" s="1198" t="s">
        <v>133</v>
      </c>
      <c r="B28" s="1199"/>
      <c r="C28" s="259" t="s">
        <v>134</v>
      </c>
      <c r="D28" s="982">
        <f t="shared" ref="D28:L28" si="8">SUM(D29:D31)</f>
        <v>0</v>
      </c>
      <c r="E28" s="983"/>
      <c r="F28" s="984">
        <f t="shared" si="8"/>
        <v>0</v>
      </c>
      <c r="G28" s="978">
        <f t="shared" si="8"/>
        <v>0</v>
      </c>
      <c r="H28" s="978">
        <f t="shared" si="8"/>
        <v>0</v>
      </c>
      <c r="I28" s="979">
        <f t="shared" si="8"/>
        <v>0</v>
      </c>
      <c r="J28" s="978">
        <f t="shared" si="8"/>
        <v>0</v>
      </c>
      <c r="K28" s="980">
        <f t="shared" si="8"/>
        <v>0</v>
      </c>
      <c r="L28" s="981">
        <f t="shared" si="8"/>
        <v>0</v>
      </c>
      <c r="N28" s="571"/>
    </row>
    <row r="29" spans="1:14" x14ac:dyDescent="0.25">
      <c r="A29" s="61"/>
      <c r="B29" s="62" t="s">
        <v>135</v>
      </c>
      <c r="C29" s="267" t="s">
        <v>136</v>
      </c>
      <c r="D29" s="982">
        <f t="shared" ref="D29:D31" si="9">SUM(F29:I29)</f>
        <v>0</v>
      </c>
      <c r="E29" s="983"/>
      <c r="F29" s="984"/>
      <c r="G29" s="978"/>
      <c r="H29" s="978"/>
      <c r="I29" s="979"/>
      <c r="J29" s="978"/>
      <c r="K29" s="980"/>
      <c r="L29" s="981"/>
      <c r="N29" s="571"/>
    </row>
    <row r="30" spans="1:14" x14ac:dyDescent="0.25">
      <c r="A30" s="61"/>
      <c r="B30" s="62" t="s">
        <v>137</v>
      </c>
      <c r="C30" s="267" t="s">
        <v>138</v>
      </c>
      <c r="D30" s="982">
        <f t="shared" si="9"/>
        <v>0</v>
      </c>
      <c r="E30" s="983"/>
      <c r="F30" s="984"/>
      <c r="G30" s="978"/>
      <c r="H30" s="978"/>
      <c r="I30" s="979"/>
      <c r="J30" s="978"/>
      <c r="K30" s="980"/>
      <c r="L30" s="981"/>
      <c r="N30" s="571"/>
    </row>
    <row r="31" spans="1:14" x14ac:dyDescent="0.25">
      <c r="A31" s="61"/>
      <c r="B31" s="62" t="s">
        <v>139</v>
      </c>
      <c r="C31" s="267" t="s">
        <v>140</v>
      </c>
      <c r="D31" s="985">
        <f t="shared" si="9"/>
        <v>0</v>
      </c>
      <c r="E31" s="986"/>
      <c r="F31" s="987"/>
      <c r="G31" s="970"/>
      <c r="H31" s="970"/>
      <c r="I31" s="971"/>
      <c r="J31" s="970"/>
      <c r="K31" s="972"/>
      <c r="L31" s="973"/>
      <c r="N31" s="580"/>
    </row>
    <row r="32" spans="1:14" x14ac:dyDescent="0.25">
      <c r="A32" s="1206" t="s">
        <v>141</v>
      </c>
      <c r="B32" s="1207"/>
      <c r="C32" s="259" t="s">
        <v>142</v>
      </c>
      <c r="D32" s="982">
        <f t="shared" ref="D32:L32" si="10">SUM(D33:D34)</f>
        <v>0</v>
      </c>
      <c r="E32" s="983"/>
      <c r="F32" s="984">
        <f t="shared" si="10"/>
        <v>0</v>
      </c>
      <c r="G32" s="978">
        <f t="shared" si="10"/>
        <v>0</v>
      </c>
      <c r="H32" s="978">
        <f t="shared" si="10"/>
        <v>0</v>
      </c>
      <c r="I32" s="979">
        <f t="shared" si="10"/>
        <v>0</v>
      </c>
      <c r="J32" s="978">
        <f t="shared" si="10"/>
        <v>0</v>
      </c>
      <c r="K32" s="980">
        <f t="shared" si="10"/>
        <v>0</v>
      </c>
      <c r="L32" s="981">
        <f t="shared" si="10"/>
        <v>0</v>
      </c>
      <c r="N32" s="571"/>
    </row>
    <row r="33" spans="1:14" x14ac:dyDescent="0.25">
      <c r="A33" s="61"/>
      <c r="B33" s="62" t="s">
        <v>143</v>
      </c>
      <c r="C33" s="267" t="s">
        <v>144</v>
      </c>
      <c r="D33" s="982">
        <f t="shared" ref="D33:D40" si="11">SUM(F33:I33)</f>
        <v>0</v>
      </c>
      <c r="E33" s="983"/>
      <c r="F33" s="984"/>
      <c r="G33" s="978"/>
      <c r="H33" s="978"/>
      <c r="I33" s="979"/>
      <c r="J33" s="978"/>
      <c r="K33" s="980"/>
      <c r="L33" s="981"/>
      <c r="N33" s="571"/>
    </row>
    <row r="34" spans="1:14" x14ac:dyDescent="0.25">
      <c r="A34" s="61"/>
      <c r="B34" s="62" t="s">
        <v>145</v>
      </c>
      <c r="C34" s="267" t="s">
        <v>146</v>
      </c>
      <c r="D34" s="982">
        <f t="shared" si="11"/>
        <v>0</v>
      </c>
      <c r="E34" s="983"/>
      <c r="F34" s="984"/>
      <c r="G34" s="978"/>
      <c r="H34" s="978"/>
      <c r="I34" s="979"/>
      <c r="J34" s="978"/>
      <c r="K34" s="980"/>
      <c r="L34" s="981"/>
      <c r="N34" s="571"/>
    </row>
    <row r="35" spans="1:14" x14ac:dyDescent="0.25">
      <c r="A35" s="1210" t="s">
        <v>147</v>
      </c>
      <c r="B35" s="1211"/>
      <c r="C35" s="259" t="s">
        <v>148</v>
      </c>
      <c r="D35" s="982">
        <f t="shared" si="11"/>
        <v>0</v>
      </c>
      <c r="E35" s="983"/>
      <c r="F35" s="984"/>
      <c r="G35" s="978"/>
      <c r="H35" s="978"/>
      <c r="I35" s="979"/>
      <c r="J35" s="978"/>
      <c r="K35" s="980"/>
      <c r="L35" s="981"/>
      <c r="N35" s="571"/>
    </row>
    <row r="36" spans="1:14" x14ac:dyDescent="0.25">
      <c r="A36" s="1210" t="s">
        <v>149</v>
      </c>
      <c r="B36" s="1211"/>
      <c r="C36" s="259" t="s">
        <v>150</v>
      </c>
      <c r="D36" s="982">
        <f t="shared" si="11"/>
        <v>0</v>
      </c>
      <c r="E36" s="983"/>
      <c r="F36" s="984"/>
      <c r="G36" s="978"/>
      <c r="H36" s="978"/>
      <c r="I36" s="979"/>
      <c r="J36" s="978"/>
      <c r="K36" s="980"/>
      <c r="L36" s="981"/>
      <c r="N36" s="571"/>
    </row>
    <row r="37" spans="1:14" x14ac:dyDescent="0.25">
      <c r="A37" s="1210" t="s">
        <v>151</v>
      </c>
      <c r="B37" s="1211"/>
      <c r="C37" s="259" t="s">
        <v>152</v>
      </c>
      <c r="D37" s="982">
        <f t="shared" si="11"/>
        <v>0</v>
      </c>
      <c r="E37" s="983"/>
      <c r="F37" s="984"/>
      <c r="G37" s="978"/>
      <c r="H37" s="978"/>
      <c r="I37" s="979"/>
      <c r="J37" s="978"/>
      <c r="K37" s="980"/>
      <c r="L37" s="981"/>
      <c r="N37" s="571"/>
    </row>
    <row r="38" spans="1:14" x14ac:dyDescent="0.25">
      <c r="A38" s="1210" t="s">
        <v>153</v>
      </c>
      <c r="B38" s="1211"/>
      <c r="C38" s="259" t="s">
        <v>154</v>
      </c>
      <c r="D38" s="982">
        <f t="shared" si="11"/>
        <v>0</v>
      </c>
      <c r="E38" s="983"/>
      <c r="F38" s="984"/>
      <c r="G38" s="978"/>
      <c r="H38" s="978"/>
      <c r="I38" s="979"/>
      <c r="J38" s="978"/>
      <c r="K38" s="980"/>
      <c r="L38" s="981"/>
      <c r="N38" s="571"/>
    </row>
    <row r="39" spans="1:14" x14ac:dyDescent="0.25">
      <c r="A39" s="1210" t="s">
        <v>155</v>
      </c>
      <c r="B39" s="1211"/>
      <c r="C39" s="259" t="s">
        <v>156</v>
      </c>
      <c r="D39" s="982">
        <f t="shared" si="11"/>
        <v>0</v>
      </c>
      <c r="E39" s="983"/>
      <c r="F39" s="984"/>
      <c r="G39" s="978"/>
      <c r="H39" s="978"/>
      <c r="I39" s="979"/>
      <c r="J39" s="978"/>
      <c r="K39" s="980"/>
      <c r="L39" s="981"/>
      <c r="N39" s="571"/>
    </row>
    <row r="40" spans="1:14" ht="15.75" thickBot="1" x14ac:dyDescent="0.3">
      <c r="A40" s="1210" t="s">
        <v>157</v>
      </c>
      <c r="B40" s="1211"/>
      <c r="C40" s="259" t="s">
        <v>158</v>
      </c>
      <c r="D40" s="982">
        <f t="shared" si="11"/>
        <v>0</v>
      </c>
      <c r="E40" s="983"/>
      <c r="F40" s="984"/>
      <c r="G40" s="978"/>
      <c r="H40" s="978"/>
      <c r="I40" s="979"/>
      <c r="J40" s="978"/>
      <c r="K40" s="980"/>
      <c r="L40" s="981"/>
      <c r="N40" s="571"/>
    </row>
    <row r="41" spans="1:14" ht="18.75" thickBot="1" x14ac:dyDescent="0.3">
      <c r="A41" s="1216" t="s">
        <v>381</v>
      </c>
      <c r="B41" s="1217"/>
      <c r="C41" s="396"/>
      <c r="D41" s="988">
        <f t="shared" ref="D41:L41" si="12">D42+D56+D67+D79+D82</f>
        <v>3457</v>
      </c>
      <c r="E41" s="989">
        <f t="shared" si="12"/>
        <v>0</v>
      </c>
      <c r="F41" s="990">
        <f t="shared" si="12"/>
        <v>2262</v>
      </c>
      <c r="G41" s="991">
        <f t="shared" si="12"/>
        <v>994</v>
      </c>
      <c r="H41" s="991">
        <f t="shared" si="12"/>
        <v>100</v>
      </c>
      <c r="I41" s="992">
        <f t="shared" si="12"/>
        <v>101</v>
      </c>
      <c r="J41" s="993">
        <f t="shared" si="12"/>
        <v>0</v>
      </c>
      <c r="K41" s="994">
        <f t="shared" si="12"/>
        <v>0</v>
      </c>
      <c r="L41" s="995">
        <f t="shared" si="12"/>
        <v>0</v>
      </c>
      <c r="N41" s="804">
        <f t="shared" ref="N41" si="13">N42+N56+N67+N79+N82</f>
        <v>99999.99</v>
      </c>
    </row>
    <row r="42" spans="1:14" x14ac:dyDescent="0.25">
      <c r="A42" s="1214" t="s">
        <v>392</v>
      </c>
      <c r="B42" s="1215"/>
      <c r="C42" s="259" t="s">
        <v>393</v>
      </c>
      <c r="D42" s="996">
        <f t="shared" ref="D42:N42" si="14">D43</f>
        <v>0</v>
      </c>
      <c r="E42" s="997"/>
      <c r="F42" s="998">
        <f t="shared" si="14"/>
        <v>0</v>
      </c>
      <c r="G42" s="999">
        <f t="shared" si="14"/>
        <v>0</v>
      </c>
      <c r="H42" s="999">
        <f t="shared" si="14"/>
        <v>0</v>
      </c>
      <c r="I42" s="1000">
        <f t="shared" si="14"/>
        <v>0</v>
      </c>
      <c r="J42" s="999">
        <f t="shared" si="14"/>
        <v>0</v>
      </c>
      <c r="K42" s="1001">
        <f t="shared" si="14"/>
        <v>0</v>
      </c>
      <c r="L42" s="1000">
        <f t="shared" si="14"/>
        <v>0</v>
      </c>
      <c r="N42" s="805">
        <f t="shared" si="14"/>
        <v>0</v>
      </c>
    </row>
    <row r="43" spans="1:14" x14ac:dyDescent="0.25">
      <c r="A43" s="1214" t="s">
        <v>394</v>
      </c>
      <c r="B43" s="1215"/>
      <c r="C43" s="259" t="s">
        <v>278</v>
      </c>
      <c r="D43" s="985">
        <f t="shared" ref="D43:L43" si="15">SUM(D44:D55)</f>
        <v>0</v>
      </c>
      <c r="E43" s="986"/>
      <c r="F43" s="987">
        <f t="shared" si="15"/>
        <v>0</v>
      </c>
      <c r="G43" s="970">
        <f t="shared" si="15"/>
        <v>0</v>
      </c>
      <c r="H43" s="970">
        <f t="shared" si="15"/>
        <v>0</v>
      </c>
      <c r="I43" s="971">
        <f t="shared" si="15"/>
        <v>0</v>
      </c>
      <c r="J43" s="970">
        <f t="shared" si="15"/>
        <v>0</v>
      </c>
      <c r="K43" s="1002">
        <f t="shared" si="15"/>
        <v>0</v>
      </c>
      <c r="L43" s="971">
        <f t="shared" si="15"/>
        <v>0</v>
      </c>
      <c r="N43" s="580">
        <f t="shared" ref="N43" si="16">SUM(N44:N55)</f>
        <v>0</v>
      </c>
    </row>
    <row r="44" spans="1:14" x14ac:dyDescent="0.25">
      <c r="A44" s="61"/>
      <c r="B44" s="44" t="s">
        <v>395</v>
      </c>
      <c r="C44" s="267" t="s">
        <v>396</v>
      </c>
      <c r="D44" s="982">
        <f t="shared" ref="D44:D55" si="17">SUM(F44:I44)</f>
        <v>0</v>
      </c>
      <c r="E44" s="983"/>
      <c r="F44" s="984"/>
      <c r="G44" s="978"/>
      <c r="H44" s="978"/>
      <c r="I44" s="979"/>
      <c r="J44" s="978"/>
      <c r="K44" s="980"/>
      <c r="L44" s="981"/>
      <c r="N44" s="571"/>
    </row>
    <row r="45" spans="1:14" x14ac:dyDescent="0.25">
      <c r="A45" s="61"/>
      <c r="B45" s="44" t="s">
        <v>397</v>
      </c>
      <c r="C45" s="267" t="s">
        <v>398</v>
      </c>
      <c r="D45" s="982">
        <f t="shared" si="17"/>
        <v>0</v>
      </c>
      <c r="E45" s="983"/>
      <c r="F45" s="984"/>
      <c r="G45" s="978"/>
      <c r="H45" s="978"/>
      <c r="I45" s="979"/>
      <c r="J45" s="978"/>
      <c r="K45" s="980"/>
      <c r="L45" s="981"/>
      <c r="N45" s="571"/>
    </row>
    <row r="46" spans="1:14" x14ac:dyDescent="0.25">
      <c r="A46" s="61"/>
      <c r="B46" s="44" t="s">
        <v>399</v>
      </c>
      <c r="C46" s="267" t="s">
        <v>400</v>
      </c>
      <c r="D46" s="982">
        <f t="shared" si="17"/>
        <v>0</v>
      </c>
      <c r="E46" s="983"/>
      <c r="F46" s="984"/>
      <c r="G46" s="978"/>
      <c r="H46" s="978"/>
      <c r="I46" s="979"/>
      <c r="J46" s="978"/>
      <c r="K46" s="980"/>
      <c r="L46" s="981"/>
      <c r="N46" s="571"/>
    </row>
    <row r="47" spans="1:14" x14ac:dyDescent="0.25">
      <c r="A47" s="61"/>
      <c r="B47" s="44" t="s">
        <v>401</v>
      </c>
      <c r="C47" s="267" t="s">
        <v>402</v>
      </c>
      <c r="D47" s="982">
        <f t="shared" si="17"/>
        <v>0</v>
      </c>
      <c r="E47" s="983"/>
      <c r="F47" s="984"/>
      <c r="G47" s="978"/>
      <c r="H47" s="978"/>
      <c r="I47" s="979"/>
      <c r="J47" s="978"/>
      <c r="K47" s="980"/>
      <c r="L47" s="981"/>
      <c r="N47" s="571"/>
    </row>
    <row r="48" spans="1:14" x14ac:dyDescent="0.25">
      <c r="A48" s="61"/>
      <c r="B48" s="44" t="s">
        <v>403</v>
      </c>
      <c r="C48" s="267" t="s">
        <v>404</v>
      </c>
      <c r="D48" s="982">
        <f t="shared" si="17"/>
        <v>0</v>
      </c>
      <c r="E48" s="983"/>
      <c r="F48" s="984"/>
      <c r="G48" s="978"/>
      <c r="H48" s="978"/>
      <c r="I48" s="979"/>
      <c r="J48" s="978"/>
      <c r="K48" s="980"/>
      <c r="L48" s="981"/>
      <c r="N48" s="571"/>
    </row>
    <row r="49" spans="1:14" x14ac:dyDescent="0.25">
      <c r="A49" s="61"/>
      <c r="B49" s="44" t="s">
        <v>405</v>
      </c>
      <c r="C49" s="267" t="s">
        <v>406</v>
      </c>
      <c r="D49" s="982">
        <f t="shared" si="17"/>
        <v>0</v>
      </c>
      <c r="E49" s="983"/>
      <c r="F49" s="984"/>
      <c r="G49" s="978"/>
      <c r="H49" s="978"/>
      <c r="I49" s="979"/>
      <c r="J49" s="978"/>
      <c r="K49" s="980"/>
      <c r="L49" s="981"/>
      <c r="N49" s="571"/>
    </row>
    <row r="50" spans="1:14" x14ac:dyDescent="0.25">
      <c r="A50" s="97"/>
      <c r="B50" s="44" t="s">
        <v>407</v>
      </c>
      <c r="C50" s="267" t="s">
        <v>408</v>
      </c>
      <c r="D50" s="982">
        <f t="shared" si="17"/>
        <v>0</v>
      </c>
      <c r="E50" s="983"/>
      <c r="F50" s="984"/>
      <c r="G50" s="978"/>
      <c r="H50" s="978"/>
      <c r="I50" s="979"/>
      <c r="J50" s="978"/>
      <c r="K50" s="980"/>
      <c r="L50" s="981"/>
      <c r="N50" s="571"/>
    </row>
    <row r="51" spans="1:14" x14ac:dyDescent="0.25">
      <c r="A51" s="97"/>
      <c r="B51" s="44" t="s">
        <v>409</v>
      </c>
      <c r="C51" s="267" t="s">
        <v>410</v>
      </c>
      <c r="D51" s="982">
        <f t="shared" si="17"/>
        <v>0</v>
      </c>
      <c r="E51" s="983"/>
      <c r="F51" s="984"/>
      <c r="G51" s="978"/>
      <c r="H51" s="978"/>
      <c r="I51" s="979"/>
      <c r="J51" s="978"/>
      <c r="K51" s="980"/>
      <c r="L51" s="981"/>
      <c r="N51" s="571"/>
    </row>
    <row r="52" spans="1:14" x14ac:dyDescent="0.25">
      <c r="A52" s="97"/>
      <c r="B52" s="62" t="s">
        <v>411</v>
      </c>
      <c r="C52" s="267" t="s">
        <v>412</v>
      </c>
      <c r="D52" s="982">
        <f t="shared" si="17"/>
        <v>0</v>
      </c>
      <c r="E52" s="983"/>
      <c r="F52" s="984"/>
      <c r="G52" s="978"/>
      <c r="H52" s="978"/>
      <c r="I52" s="979"/>
      <c r="J52" s="978"/>
      <c r="K52" s="980"/>
      <c r="L52" s="981"/>
      <c r="N52" s="571"/>
    </row>
    <row r="53" spans="1:14" x14ac:dyDescent="0.25">
      <c r="A53" s="661"/>
      <c r="B53" s="662" t="s">
        <v>413</v>
      </c>
      <c r="C53" s="663" t="s">
        <v>414</v>
      </c>
      <c r="D53" s="1003">
        <f t="shared" si="17"/>
        <v>0</v>
      </c>
      <c r="E53" s="1004"/>
      <c r="F53" s="1005"/>
      <c r="G53" s="1006"/>
      <c r="H53" s="1006"/>
      <c r="I53" s="1007"/>
      <c r="J53" s="1006"/>
      <c r="K53" s="1008"/>
      <c r="L53" s="1009"/>
      <c r="N53" s="806"/>
    </row>
    <row r="54" spans="1:14" x14ac:dyDescent="0.25">
      <c r="A54" s="97"/>
      <c r="B54" s="62" t="s">
        <v>415</v>
      </c>
      <c r="C54" s="267" t="s">
        <v>416</v>
      </c>
      <c r="D54" s="982">
        <f t="shared" si="17"/>
        <v>0</v>
      </c>
      <c r="E54" s="983"/>
      <c r="F54" s="984"/>
      <c r="G54" s="978"/>
      <c r="H54" s="978"/>
      <c r="I54" s="979"/>
      <c r="J54" s="978"/>
      <c r="K54" s="980"/>
      <c r="L54" s="981"/>
      <c r="N54" s="571"/>
    </row>
    <row r="55" spans="1:14" x14ac:dyDescent="0.25">
      <c r="A55" s="97"/>
      <c r="B55" s="71" t="s">
        <v>417</v>
      </c>
      <c r="C55" s="267" t="s">
        <v>418</v>
      </c>
      <c r="D55" s="982">
        <f t="shared" si="17"/>
        <v>0</v>
      </c>
      <c r="E55" s="983"/>
      <c r="F55" s="984"/>
      <c r="G55" s="978"/>
      <c r="H55" s="978"/>
      <c r="I55" s="979"/>
      <c r="J55" s="978"/>
      <c r="K55" s="980"/>
      <c r="L55" s="981"/>
      <c r="N55" s="571"/>
    </row>
    <row r="56" spans="1:14" x14ac:dyDescent="0.25">
      <c r="A56" s="1392" t="s">
        <v>420</v>
      </c>
      <c r="B56" s="1418"/>
      <c r="C56" s="647">
        <v>58</v>
      </c>
      <c r="D56" s="1010">
        <f>D57</f>
        <v>0</v>
      </c>
      <c r="E56" s="1011">
        <f t="shared" ref="E56:L56" si="18">E57</f>
        <v>0</v>
      </c>
      <c r="F56" s="1012">
        <f t="shared" si="18"/>
        <v>0</v>
      </c>
      <c r="G56" s="1013">
        <f t="shared" si="18"/>
        <v>0</v>
      </c>
      <c r="H56" s="1013">
        <f t="shared" si="18"/>
        <v>0</v>
      </c>
      <c r="I56" s="1014">
        <f t="shared" si="18"/>
        <v>0</v>
      </c>
      <c r="J56" s="1013">
        <f t="shared" si="18"/>
        <v>0</v>
      </c>
      <c r="K56" s="1015">
        <f t="shared" si="18"/>
        <v>0</v>
      </c>
      <c r="L56" s="1016">
        <f t="shared" si="18"/>
        <v>0</v>
      </c>
      <c r="N56" s="807"/>
    </row>
    <row r="57" spans="1:14" x14ac:dyDescent="0.25">
      <c r="A57" s="1387" t="s">
        <v>423</v>
      </c>
      <c r="B57" s="1221"/>
      <c r="C57" s="427" t="s">
        <v>424</v>
      </c>
      <c r="D57" s="1017">
        <f t="shared" ref="D57:L57" si="19">SUM(D58:D60)</f>
        <v>0</v>
      </c>
      <c r="E57" s="1018">
        <f t="shared" si="19"/>
        <v>0</v>
      </c>
      <c r="F57" s="1019">
        <f t="shared" si="19"/>
        <v>0</v>
      </c>
      <c r="G57" s="1020">
        <f t="shared" si="19"/>
        <v>0</v>
      </c>
      <c r="H57" s="1020">
        <f t="shared" si="19"/>
        <v>0</v>
      </c>
      <c r="I57" s="1021">
        <f t="shared" si="19"/>
        <v>0</v>
      </c>
      <c r="J57" s="1020">
        <f t="shared" si="19"/>
        <v>0</v>
      </c>
      <c r="K57" s="1022">
        <f t="shared" si="19"/>
        <v>0</v>
      </c>
      <c r="L57" s="1023">
        <f t="shared" si="19"/>
        <v>0</v>
      </c>
      <c r="N57" s="599"/>
    </row>
    <row r="58" spans="1:14" x14ac:dyDescent="0.25">
      <c r="A58" s="163"/>
      <c r="B58" s="161" t="s">
        <v>421</v>
      </c>
      <c r="C58" s="427" t="s">
        <v>425</v>
      </c>
      <c r="D58" s="982">
        <f t="shared" ref="D58:D60" si="20">SUM(F58:I58)</f>
        <v>0</v>
      </c>
      <c r="E58" s="983"/>
      <c r="F58" s="984"/>
      <c r="G58" s="978"/>
      <c r="H58" s="978"/>
      <c r="I58" s="979"/>
      <c r="J58" s="978"/>
      <c r="K58" s="980"/>
      <c r="L58" s="981"/>
      <c r="N58" s="571"/>
    </row>
    <row r="59" spans="1:14" x14ac:dyDescent="0.25">
      <c r="A59" s="163"/>
      <c r="B59" s="161" t="s">
        <v>422</v>
      </c>
      <c r="C59" s="427" t="s">
        <v>426</v>
      </c>
      <c r="D59" s="982">
        <f t="shared" si="20"/>
        <v>0</v>
      </c>
      <c r="E59" s="983"/>
      <c r="F59" s="984"/>
      <c r="G59" s="978"/>
      <c r="H59" s="978"/>
      <c r="I59" s="979"/>
      <c r="J59" s="978"/>
      <c r="K59" s="980"/>
      <c r="L59" s="981"/>
      <c r="N59" s="571"/>
    </row>
    <row r="60" spans="1:14" x14ac:dyDescent="0.25">
      <c r="A60" s="163"/>
      <c r="B60" s="161" t="s">
        <v>419</v>
      </c>
      <c r="C60" s="427" t="s">
        <v>427</v>
      </c>
      <c r="D60" s="982">
        <f t="shared" si="20"/>
        <v>0</v>
      </c>
      <c r="E60" s="983"/>
      <c r="F60" s="984"/>
      <c r="G60" s="978"/>
      <c r="H60" s="978"/>
      <c r="I60" s="979"/>
      <c r="J60" s="978"/>
      <c r="K60" s="980"/>
      <c r="L60" s="981"/>
      <c r="N60" s="571"/>
    </row>
    <row r="61" spans="1:14" x14ac:dyDescent="0.25">
      <c r="A61" s="1222" t="s">
        <v>583</v>
      </c>
      <c r="B61" s="1223"/>
      <c r="C61" s="714" t="s">
        <v>559</v>
      </c>
      <c r="D61" s="1017">
        <f>SUM(D62:D63)</f>
        <v>0</v>
      </c>
      <c r="E61" s="1024">
        <f>SUM(E62:E63)</f>
        <v>0</v>
      </c>
      <c r="F61" s="1019">
        <f t="shared" ref="F61:G61" si="21">SUM(F62:F63)</f>
        <v>0</v>
      </c>
      <c r="G61" s="1020">
        <f t="shared" si="21"/>
        <v>0</v>
      </c>
      <c r="H61" s="1025">
        <f>SUM(H62:H63)</f>
        <v>0</v>
      </c>
      <c r="I61" s="1021">
        <f>SUM(I62:I63)</f>
        <v>0</v>
      </c>
      <c r="J61" s="1026">
        <f>SUM(J62:J63)</f>
        <v>0</v>
      </c>
      <c r="K61" s="1027">
        <f>SUM(K62:K63)</f>
        <v>0</v>
      </c>
      <c r="L61" s="981">
        <f>SUM(L62:L63)</f>
        <v>0</v>
      </c>
      <c r="N61" s="599"/>
    </row>
    <row r="62" spans="1:14" x14ac:dyDescent="0.25">
      <c r="A62" s="164"/>
      <c r="B62" s="166" t="s">
        <v>430</v>
      </c>
      <c r="C62" s="715">
        <v>60.01</v>
      </c>
      <c r="D62" s="982">
        <f>SUM(F62:I62)</f>
        <v>0</v>
      </c>
      <c r="E62" s="1028"/>
      <c r="F62" s="984"/>
      <c r="G62" s="978"/>
      <c r="H62" s="1029"/>
      <c r="I62" s="979"/>
      <c r="J62" s="1030"/>
      <c r="K62" s="980"/>
      <c r="L62" s="981"/>
      <c r="N62" s="571"/>
    </row>
    <row r="63" spans="1:14" x14ac:dyDescent="0.25">
      <c r="A63" s="164"/>
      <c r="B63" s="166" t="s">
        <v>431</v>
      </c>
      <c r="C63" s="715">
        <v>60.03</v>
      </c>
      <c r="D63" s="982">
        <f t="shared" ref="D63" si="22">SUM(F63:I63)</f>
        <v>0</v>
      </c>
      <c r="E63" s="1028"/>
      <c r="F63" s="984"/>
      <c r="G63" s="978"/>
      <c r="H63" s="1029"/>
      <c r="I63" s="979"/>
      <c r="J63" s="1030"/>
      <c r="K63" s="980"/>
      <c r="L63" s="981"/>
      <c r="N63" s="571"/>
    </row>
    <row r="64" spans="1:14" x14ac:dyDescent="0.25">
      <c r="A64" s="168"/>
      <c r="B64" s="169" t="s">
        <v>582</v>
      </c>
      <c r="C64" s="426">
        <v>61</v>
      </c>
      <c r="D64" s="1031"/>
      <c r="E64" s="1032"/>
      <c r="F64" s="1033"/>
      <c r="G64" s="1034"/>
      <c r="H64" s="1034"/>
      <c r="I64" s="1035"/>
      <c r="J64" s="1034"/>
      <c r="K64" s="1036"/>
      <c r="L64" s="1037"/>
      <c r="N64" s="586"/>
    </row>
    <row r="65" spans="1:16" x14ac:dyDescent="0.25">
      <c r="A65" s="164"/>
      <c r="B65" s="166" t="s">
        <v>430</v>
      </c>
      <c r="C65" s="427">
        <v>61.01</v>
      </c>
      <c r="D65" s="982"/>
      <c r="E65" s="983"/>
      <c r="F65" s="984"/>
      <c r="G65" s="978"/>
      <c r="H65" s="978"/>
      <c r="I65" s="979"/>
      <c r="J65" s="978"/>
      <c r="K65" s="980"/>
      <c r="L65" s="981"/>
      <c r="N65" s="571"/>
    </row>
    <row r="66" spans="1:16" x14ac:dyDescent="0.25">
      <c r="A66" s="164"/>
      <c r="B66" s="166" t="s">
        <v>431</v>
      </c>
      <c r="C66" s="427">
        <v>61.03</v>
      </c>
      <c r="D66" s="982"/>
      <c r="E66" s="983"/>
      <c r="F66" s="984"/>
      <c r="G66" s="978"/>
      <c r="H66" s="978"/>
      <c r="I66" s="979"/>
      <c r="J66" s="978"/>
      <c r="K66" s="980"/>
      <c r="L66" s="981"/>
      <c r="N66" s="571"/>
    </row>
    <row r="67" spans="1:16" x14ac:dyDescent="0.25">
      <c r="A67" s="1222" t="s">
        <v>433</v>
      </c>
      <c r="B67" s="1235"/>
      <c r="C67" s="259" t="s">
        <v>434</v>
      </c>
      <c r="D67" s="1038">
        <f t="shared" ref="D67:L67" si="23">D68+D75+D78</f>
        <v>3056</v>
      </c>
      <c r="E67" s="1039">
        <f t="shared" si="23"/>
        <v>0</v>
      </c>
      <c r="F67" s="1040">
        <f t="shared" si="23"/>
        <v>2162</v>
      </c>
      <c r="G67" s="1041">
        <f t="shared" si="23"/>
        <v>894</v>
      </c>
      <c r="H67" s="1041">
        <f t="shared" si="23"/>
        <v>0</v>
      </c>
      <c r="I67" s="1042">
        <f t="shared" si="23"/>
        <v>0</v>
      </c>
      <c r="J67" s="1041">
        <f t="shared" si="23"/>
        <v>0</v>
      </c>
      <c r="K67" s="1043">
        <f t="shared" si="23"/>
        <v>0</v>
      </c>
      <c r="L67" s="1044">
        <f t="shared" si="23"/>
        <v>0</v>
      </c>
      <c r="N67" s="599">
        <f t="shared" ref="N67" si="24">N68+N75+N78</f>
        <v>0</v>
      </c>
    </row>
    <row r="68" spans="1:16" x14ac:dyDescent="0.25">
      <c r="A68" s="1222" t="s">
        <v>435</v>
      </c>
      <c r="B68" s="1235"/>
      <c r="C68" s="435">
        <v>71</v>
      </c>
      <c r="D68" s="1038">
        <f t="shared" ref="D68:L68" si="25">D69+D74</f>
        <v>3056</v>
      </c>
      <c r="E68" s="1039">
        <f t="shared" si="25"/>
        <v>0</v>
      </c>
      <c r="F68" s="1040">
        <f t="shared" si="25"/>
        <v>2162</v>
      </c>
      <c r="G68" s="1041">
        <f t="shared" si="25"/>
        <v>894</v>
      </c>
      <c r="H68" s="1041">
        <f t="shared" si="25"/>
        <v>0</v>
      </c>
      <c r="I68" s="1042">
        <f t="shared" si="25"/>
        <v>0</v>
      </c>
      <c r="J68" s="1041">
        <f t="shared" si="25"/>
        <v>0</v>
      </c>
      <c r="K68" s="1045">
        <f t="shared" si="25"/>
        <v>0</v>
      </c>
      <c r="L68" s="1042">
        <f t="shared" si="25"/>
        <v>0</v>
      </c>
      <c r="N68" s="599">
        <f t="shared" ref="N68" si="26">N69+N74</f>
        <v>0</v>
      </c>
    </row>
    <row r="69" spans="1:16" x14ac:dyDescent="0.25">
      <c r="A69" s="1222" t="s">
        <v>436</v>
      </c>
      <c r="B69" s="1235"/>
      <c r="C69" s="435" t="s">
        <v>437</v>
      </c>
      <c r="D69" s="1038">
        <f t="shared" ref="D69:L69" si="27">SUM(D70:D73)</f>
        <v>3056</v>
      </c>
      <c r="E69" s="1039">
        <f t="shared" ref="E69" si="28">SUM(E70:E73)</f>
        <v>0</v>
      </c>
      <c r="F69" s="1040">
        <f t="shared" si="27"/>
        <v>2162</v>
      </c>
      <c r="G69" s="1041">
        <f t="shared" si="27"/>
        <v>894</v>
      </c>
      <c r="H69" s="1041">
        <f t="shared" si="27"/>
        <v>0</v>
      </c>
      <c r="I69" s="1042">
        <f t="shared" si="27"/>
        <v>0</v>
      </c>
      <c r="J69" s="1041">
        <f t="shared" si="27"/>
        <v>0</v>
      </c>
      <c r="K69" s="1043">
        <f t="shared" si="27"/>
        <v>0</v>
      </c>
      <c r="L69" s="1044">
        <f t="shared" si="27"/>
        <v>0</v>
      </c>
      <c r="N69" s="599">
        <f t="shared" ref="N69" si="29">SUM(N70:N73)</f>
        <v>0</v>
      </c>
    </row>
    <row r="70" spans="1:16" x14ac:dyDescent="0.25">
      <c r="A70" s="61"/>
      <c r="B70" s="62" t="s">
        <v>438</v>
      </c>
      <c r="C70" s="437" t="s">
        <v>439</v>
      </c>
      <c r="D70" s="966">
        <f t="shared" ref="D70:D74" si="30">SUM(F70:I70)</f>
        <v>3056</v>
      </c>
      <c r="E70" s="967"/>
      <c r="F70" s="968">
        <v>2162</v>
      </c>
      <c r="G70" s="969">
        <v>894</v>
      </c>
      <c r="H70" s="977"/>
      <c r="I70" s="1046"/>
      <c r="J70" s="977"/>
      <c r="K70" s="1047"/>
      <c r="L70" s="1048"/>
      <c r="N70" s="808"/>
    </row>
    <row r="71" spans="1:16" x14ac:dyDescent="0.25">
      <c r="A71" s="178"/>
      <c r="B71" s="86" t="s">
        <v>440</v>
      </c>
      <c r="C71" s="437" t="s">
        <v>441</v>
      </c>
      <c r="D71" s="982">
        <f t="shared" si="30"/>
        <v>0</v>
      </c>
      <c r="E71" s="983"/>
      <c r="F71" s="984"/>
      <c r="G71" s="978"/>
      <c r="H71" s="978"/>
      <c r="I71" s="979"/>
      <c r="J71" s="978"/>
      <c r="K71" s="980"/>
      <c r="L71" s="981"/>
      <c r="N71" s="571"/>
      <c r="P71">
        <v>594</v>
      </c>
    </row>
    <row r="72" spans="1:16" x14ac:dyDescent="0.25">
      <c r="A72" s="61"/>
      <c r="B72" s="44" t="s">
        <v>442</v>
      </c>
      <c r="C72" s="437" t="s">
        <v>443</v>
      </c>
      <c r="D72" s="982">
        <f t="shared" si="30"/>
        <v>0</v>
      </c>
      <c r="E72" s="983"/>
      <c r="F72" s="984"/>
      <c r="G72" s="978"/>
      <c r="H72" s="978"/>
      <c r="I72" s="979"/>
      <c r="J72" s="978"/>
      <c r="K72" s="980"/>
      <c r="L72" s="981"/>
      <c r="N72" s="571"/>
      <c r="P72">
        <v>2162</v>
      </c>
    </row>
    <row r="73" spans="1:16" x14ac:dyDescent="0.25">
      <c r="A73" s="61"/>
      <c r="B73" s="44" t="s">
        <v>444</v>
      </c>
      <c r="C73" s="437" t="s">
        <v>445</v>
      </c>
      <c r="D73" s="982">
        <f t="shared" si="30"/>
        <v>0</v>
      </c>
      <c r="E73" s="983"/>
      <c r="F73" s="984"/>
      <c r="G73" s="978"/>
      <c r="H73" s="978"/>
      <c r="I73" s="979"/>
      <c r="J73" s="978"/>
      <c r="K73" s="980"/>
      <c r="L73" s="981"/>
      <c r="N73" s="571"/>
      <c r="P73">
        <f>SUM(P71:P72)</f>
        <v>2756</v>
      </c>
    </row>
    <row r="74" spans="1:16" x14ac:dyDescent="0.25">
      <c r="A74" s="1222" t="s">
        <v>446</v>
      </c>
      <c r="B74" s="1235"/>
      <c r="C74" s="435" t="s">
        <v>447</v>
      </c>
      <c r="D74" s="982">
        <f t="shared" si="30"/>
        <v>0</v>
      </c>
      <c r="E74" s="983"/>
      <c r="F74" s="984"/>
      <c r="G74" s="978"/>
      <c r="H74" s="978"/>
      <c r="I74" s="979"/>
      <c r="J74" s="978"/>
      <c r="K74" s="980"/>
      <c r="L74" s="981"/>
      <c r="N74" s="571"/>
      <c r="P74">
        <v>3056</v>
      </c>
    </row>
    <row r="75" spans="1:16" x14ac:dyDescent="0.25">
      <c r="A75" s="1222" t="s">
        <v>448</v>
      </c>
      <c r="B75" s="1235"/>
      <c r="C75" s="435">
        <v>72</v>
      </c>
      <c r="D75" s="985">
        <f t="shared" ref="D75:L76" si="31">D76</f>
        <v>0</v>
      </c>
      <c r="E75" s="986"/>
      <c r="F75" s="987">
        <f t="shared" si="31"/>
        <v>0</v>
      </c>
      <c r="G75" s="970">
        <f t="shared" si="31"/>
        <v>0</v>
      </c>
      <c r="H75" s="970">
        <f t="shared" si="31"/>
        <v>0</v>
      </c>
      <c r="I75" s="971">
        <f t="shared" si="31"/>
        <v>0</v>
      </c>
      <c r="J75" s="970">
        <f t="shared" si="31"/>
        <v>0</v>
      </c>
      <c r="K75" s="1002">
        <f t="shared" si="31"/>
        <v>0</v>
      </c>
      <c r="L75" s="971">
        <f t="shared" si="31"/>
        <v>0</v>
      </c>
      <c r="N75" s="580"/>
      <c r="P75">
        <f>P73-P74</f>
        <v>-300</v>
      </c>
    </row>
    <row r="76" spans="1:16" x14ac:dyDescent="0.25">
      <c r="A76" s="1222" t="s">
        <v>449</v>
      </c>
      <c r="B76" s="1235"/>
      <c r="C76" s="435" t="s">
        <v>450</v>
      </c>
      <c r="D76" s="985">
        <f t="shared" si="31"/>
        <v>0</v>
      </c>
      <c r="E76" s="986"/>
      <c r="F76" s="987">
        <f t="shared" si="31"/>
        <v>0</v>
      </c>
      <c r="G76" s="970">
        <f t="shared" si="31"/>
        <v>0</v>
      </c>
      <c r="H76" s="970">
        <f t="shared" si="31"/>
        <v>0</v>
      </c>
      <c r="I76" s="971">
        <f t="shared" si="31"/>
        <v>0</v>
      </c>
      <c r="J76" s="970">
        <f t="shared" si="31"/>
        <v>0</v>
      </c>
      <c r="K76" s="972">
        <f t="shared" si="31"/>
        <v>0</v>
      </c>
      <c r="L76" s="973">
        <f t="shared" si="31"/>
        <v>0</v>
      </c>
      <c r="N76" s="580"/>
    </row>
    <row r="77" spans="1:16" x14ac:dyDescent="0.25">
      <c r="A77" s="179"/>
      <c r="B77" s="44" t="s">
        <v>451</v>
      </c>
      <c r="C77" s="267" t="s">
        <v>452</v>
      </c>
      <c r="D77" s="982">
        <f t="shared" ref="D77:D78" si="32">SUM(F77:I77)</f>
        <v>0</v>
      </c>
      <c r="E77" s="983"/>
      <c r="F77" s="984"/>
      <c r="G77" s="978"/>
      <c r="H77" s="978"/>
      <c r="I77" s="979"/>
      <c r="J77" s="978"/>
      <c r="K77" s="980"/>
      <c r="L77" s="981"/>
      <c r="N77" s="571"/>
    </row>
    <row r="78" spans="1:16" x14ac:dyDescent="0.25">
      <c r="A78" s="1222" t="s">
        <v>453</v>
      </c>
      <c r="B78" s="1235"/>
      <c r="C78" s="442">
        <v>75</v>
      </c>
      <c r="D78" s="985">
        <f t="shared" si="32"/>
        <v>0</v>
      </c>
      <c r="E78" s="986"/>
      <c r="F78" s="987"/>
      <c r="G78" s="970"/>
      <c r="H78" s="970"/>
      <c r="I78" s="971"/>
      <c r="J78" s="970"/>
      <c r="K78" s="972"/>
      <c r="L78" s="981"/>
      <c r="N78" s="580"/>
    </row>
    <row r="79" spans="1:16" x14ac:dyDescent="0.25">
      <c r="A79" s="1390" t="s">
        <v>454</v>
      </c>
      <c r="B79" s="1417"/>
      <c r="C79" s="659" t="s">
        <v>336</v>
      </c>
      <c r="D79" s="1049">
        <f t="shared" ref="D79:N80" si="33">D80</f>
        <v>401</v>
      </c>
      <c r="E79" s="1050">
        <f>E80</f>
        <v>0</v>
      </c>
      <c r="F79" s="1051">
        <f t="shared" si="33"/>
        <v>100</v>
      </c>
      <c r="G79" s="1052">
        <f t="shared" si="33"/>
        <v>100</v>
      </c>
      <c r="H79" s="1052">
        <f t="shared" si="33"/>
        <v>100</v>
      </c>
      <c r="I79" s="1053">
        <f t="shared" si="33"/>
        <v>101</v>
      </c>
      <c r="J79" s="1052">
        <f t="shared" si="33"/>
        <v>0</v>
      </c>
      <c r="K79" s="1054">
        <f t="shared" si="33"/>
        <v>0</v>
      </c>
      <c r="L79" s="1053">
        <f t="shared" si="33"/>
        <v>0</v>
      </c>
      <c r="N79" s="807">
        <f t="shared" si="33"/>
        <v>99999.99</v>
      </c>
    </row>
    <row r="80" spans="1:16" x14ac:dyDescent="0.25">
      <c r="A80" s="1390" t="s">
        <v>455</v>
      </c>
      <c r="B80" s="1417"/>
      <c r="C80" s="659" t="s">
        <v>344</v>
      </c>
      <c r="D80" s="1049">
        <f t="shared" si="33"/>
        <v>401</v>
      </c>
      <c r="E80" s="1050">
        <f>E81</f>
        <v>0</v>
      </c>
      <c r="F80" s="1051">
        <f t="shared" si="33"/>
        <v>100</v>
      </c>
      <c r="G80" s="1052">
        <f t="shared" si="33"/>
        <v>100</v>
      </c>
      <c r="H80" s="1052">
        <f t="shared" si="33"/>
        <v>100</v>
      </c>
      <c r="I80" s="1053">
        <f t="shared" si="33"/>
        <v>101</v>
      </c>
      <c r="J80" s="1052">
        <f t="shared" si="33"/>
        <v>0</v>
      </c>
      <c r="K80" s="1054">
        <f t="shared" si="33"/>
        <v>0</v>
      </c>
      <c r="L80" s="1053">
        <f t="shared" si="33"/>
        <v>0</v>
      </c>
      <c r="N80" s="807">
        <f t="shared" si="33"/>
        <v>99999.99</v>
      </c>
    </row>
    <row r="81" spans="1:14" x14ac:dyDescent="0.25">
      <c r="A81" s="1233" t="s">
        <v>456</v>
      </c>
      <c r="B81" s="1234"/>
      <c r="C81" s="259" t="s">
        <v>457</v>
      </c>
      <c r="D81" s="966">
        <f>SUM(F81:I81)</f>
        <v>401</v>
      </c>
      <c r="E81" s="967"/>
      <c r="F81" s="968">
        <v>100</v>
      </c>
      <c r="G81" s="969">
        <v>100</v>
      </c>
      <c r="H81" s="969">
        <v>100</v>
      </c>
      <c r="I81" s="1073">
        <v>101</v>
      </c>
      <c r="J81" s="977"/>
      <c r="K81" s="1047"/>
      <c r="L81" s="1048"/>
      <c r="N81" s="571">
        <v>99999.99</v>
      </c>
    </row>
    <row r="82" spans="1:14" x14ac:dyDescent="0.25">
      <c r="A82" s="1230" t="s">
        <v>458</v>
      </c>
      <c r="B82" s="1231"/>
      <c r="C82" s="444" t="s">
        <v>366</v>
      </c>
      <c r="D82" s="1055">
        <f t="shared" ref="D82:L82" si="34">D83</f>
        <v>0</v>
      </c>
      <c r="E82" s="1056"/>
      <c r="F82" s="1057">
        <f t="shared" si="34"/>
        <v>0</v>
      </c>
      <c r="G82" s="1058">
        <f t="shared" si="34"/>
        <v>0</v>
      </c>
      <c r="H82" s="1058">
        <f t="shared" si="34"/>
        <v>0</v>
      </c>
      <c r="I82" s="1059">
        <f t="shared" si="34"/>
        <v>0</v>
      </c>
      <c r="J82" s="1058">
        <f t="shared" si="34"/>
        <v>0</v>
      </c>
      <c r="K82" s="1060">
        <f t="shared" si="34"/>
        <v>0</v>
      </c>
      <c r="L82" s="1059">
        <f t="shared" si="34"/>
        <v>0</v>
      </c>
      <c r="N82" s="796"/>
    </row>
    <row r="83" spans="1:14" x14ac:dyDescent="0.25">
      <c r="A83" s="1228" t="s">
        <v>459</v>
      </c>
      <c r="B83" s="1229"/>
      <c r="C83" s="451" t="s">
        <v>368</v>
      </c>
      <c r="D83" s="1061">
        <f t="shared" ref="D83:L83" si="35">SUM(D84:D85)</f>
        <v>0</v>
      </c>
      <c r="E83" s="1062"/>
      <c r="F83" s="1063">
        <f t="shared" si="35"/>
        <v>0</v>
      </c>
      <c r="G83" s="1064">
        <f t="shared" si="35"/>
        <v>0</v>
      </c>
      <c r="H83" s="1064">
        <f t="shared" si="35"/>
        <v>0</v>
      </c>
      <c r="I83" s="1065">
        <f t="shared" si="35"/>
        <v>0</v>
      </c>
      <c r="J83" s="1064">
        <f t="shared" si="35"/>
        <v>0</v>
      </c>
      <c r="K83" s="1066">
        <f t="shared" si="35"/>
        <v>0</v>
      </c>
      <c r="L83" s="1065">
        <f t="shared" si="35"/>
        <v>0</v>
      </c>
      <c r="N83" s="797"/>
    </row>
    <row r="84" spans="1:14" x14ac:dyDescent="0.25">
      <c r="A84" s="195"/>
      <c r="B84" s="196" t="s">
        <v>460</v>
      </c>
      <c r="C84" s="458" t="s">
        <v>461</v>
      </c>
      <c r="D84" s="1061">
        <f t="shared" ref="D84:D85" si="36">SUM(F84:I84)</f>
        <v>0</v>
      </c>
      <c r="E84" s="1062"/>
      <c r="F84" s="1063"/>
      <c r="G84" s="1064"/>
      <c r="H84" s="1064"/>
      <c r="I84" s="1065"/>
      <c r="J84" s="1064"/>
      <c r="K84" s="1066"/>
      <c r="L84" s="1065"/>
      <c r="N84" s="797"/>
    </row>
    <row r="85" spans="1:14" x14ac:dyDescent="0.25">
      <c r="A85" s="195"/>
      <c r="B85" s="196" t="s">
        <v>462</v>
      </c>
      <c r="C85" s="458" t="s">
        <v>463</v>
      </c>
      <c r="D85" s="1061">
        <f t="shared" si="36"/>
        <v>0</v>
      </c>
      <c r="E85" s="1062"/>
      <c r="F85" s="1063"/>
      <c r="G85" s="1064"/>
      <c r="H85" s="1064"/>
      <c r="I85" s="1065"/>
      <c r="J85" s="1064"/>
      <c r="K85" s="1066"/>
      <c r="L85" s="1065"/>
      <c r="N85" s="797"/>
    </row>
    <row r="86" spans="1:14" x14ac:dyDescent="0.25">
      <c r="A86" s="1230" t="s">
        <v>371</v>
      </c>
      <c r="B86" s="1231"/>
      <c r="C86" s="259" t="s">
        <v>372</v>
      </c>
      <c r="D86" s="1017">
        <f t="shared" ref="D86:L86" si="37">D87+D89</f>
        <v>0</v>
      </c>
      <c r="E86" s="1018"/>
      <c r="F86" s="1019">
        <f t="shared" si="37"/>
        <v>0</v>
      </c>
      <c r="G86" s="1020">
        <f t="shared" si="37"/>
        <v>0</v>
      </c>
      <c r="H86" s="1020">
        <f t="shared" si="37"/>
        <v>0</v>
      </c>
      <c r="I86" s="1021">
        <f t="shared" si="37"/>
        <v>0</v>
      </c>
      <c r="J86" s="1020">
        <f t="shared" si="37"/>
        <v>0</v>
      </c>
      <c r="K86" s="1025">
        <f t="shared" si="37"/>
        <v>0</v>
      </c>
      <c r="L86" s="1021">
        <f t="shared" si="37"/>
        <v>0</v>
      </c>
      <c r="N86" s="599"/>
    </row>
    <row r="87" spans="1:14" x14ac:dyDescent="0.25">
      <c r="A87" s="1230" t="s">
        <v>464</v>
      </c>
      <c r="B87" s="1231"/>
      <c r="C87" s="259" t="s">
        <v>374</v>
      </c>
      <c r="D87" s="1017">
        <f t="shared" ref="D87:L87" si="38">D88</f>
        <v>0</v>
      </c>
      <c r="E87" s="1018"/>
      <c r="F87" s="1019">
        <f t="shared" si="38"/>
        <v>0</v>
      </c>
      <c r="G87" s="1020">
        <f t="shared" si="38"/>
        <v>0</v>
      </c>
      <c r="H87" s="1020">
        <f t="shared" si="38"/>
        <v>0</v>
      </c>
      <c r="I87" s="1021">
        <f t="shared" si="38"/>
        <v>0</v>
      </c>
      <c r="J87" s="1020">
        <f t="shared" si="38"/>
        <v>0</v>
      </c>
      <c r="K87" s="1025">
        <f t="shared" si="38"/>
        <v>0</v>
      </c>
      <c r="L87" s="1021">
        <f t="shared" si="38"/>
        <v>0</v>
      </c>
      <c r="N87" s="599"/>
    </row>
    <row r="88" spans="1:14" x14ac:dyDescent="0.25">
      <c r="A88" s="99"/>
      <c r="B88" s="199" t="s">
        <v>465</v>
      </c>
      <c r="C88" s="267" t="s">
        <v>466</v>
      </c>
      <c r="D88" s="982">
        <f>SUM(F88:I88)</f>
        <v>0</v>
      </c>
      <c r="E88" s="983"/>
      <c r="F88" s="984"/>
      <c r="G88" s="978"/>
      <c r="H88" s="978"/>
      <c r="I88" s="979"/>
      <c r="J88" s="978"/>
      <c r="K88" s="1029"/>
      <c r="L88" s="979"/>
      <c r="N88" s="571"/>
    </row>
    <row r="89" spans="1:14" x14ac:dyDescent="0.25">
      <c r="A89" s="1230" t="s">
        <v>467</v>
      </c>
      <c r="B89" s="1231"/>
      <c r="C89" s="259" t="s">
        <v>378</v>
      </c>
      <c r="D89" s="1017">
        <f t="shared" ref="D89:L89" si="39">D90</f>
        <v>0</v>
      </c>
      <c r="E89" s="1018"/>
      <c r="F89" s="1019">
        <f t="shared" si="39"/>
        <v>0</v>
      </c>
      <c r="G89" s="1020">
        <f t="shared" si="39"/>
        <v>0</v>
      </c>
      <c r="H89" s="1020">
        <f t="shared" si="39"/>
        <v>0</v>
      </c>
      <c r="I89" s="1021">
        <f t="shared" si="39"/>
        <v>0</v>
      </c>
      <c r="J89" s="1020">
        <f t="shared" si="39"/>
        <v>0</v>
      </c>
      <c r="K89" s="1025">
        <f t="shared" si="39"/>
        <v>0</v>
      </c>
      <c r="L89" s="1021">
        <f t="shared" si="39"/>
        <v>0</v>
      </c>
      <c r="N89" s="599"/>
    </row>
    <row r="90" spans="1:14" ht="15.75" thickBot="1" x14ac:dyDescent="0.3">
      <c r="A90" s="200"/>
      <c r="B90" s="201" t="s">
        <v>468</v>
      </c>
      <c r="C90" s="459" t="s">
        <v>469</v>
      </c>
      <c r="D90" s="1067">
        <f>SUM(F90:I90)</f>
        <v>0</v>
      </c>
      <c r="E90" s="1068"/>
      <c r="F90" s="1069"/>
      <c r="G90" s="1070"/>
      <c r="H90" s="1070"/>
      <c r="I90" s="1071"/>
      <c r="J90" s="1070"/>
      <c r="K90" s="1072"/>
      <c r="L90" s="1071"/>
      <c r="N90" s="605"/>
    </row>
    <row r="91" spans="1:14" ht="26.25" thickTop="1" x14ac:dyDescent="0.25">
      <c r="A91" s="209" t="s">
        <v>470</v>
      </c>
      <c r="B91" s="210" t="s">
        <v>471</v>
      </c>
      <c r="C91" s="211"/>
    </row>
    <row r="92" spans="1:14" x14ac:dyDescent="0.25">
      <c r="A92" s="209"/>
      <c r="B92" s="210"/>
      <c r="C92" s="211"/>
    </row>
    <row r="93" spans="1:14" x14ac:dyDescent="0.25">
      <c r="A93" s="1232" t="s">
        <v>472</v>
      </c>
      <c r="B93" s="1232"/>
      <c r="D93" s="214"/>
      <c r="E93" s="214"/>
      <c r="F93" s="214"/>
      <c r="G93" s="214"/>
      <c r="H93" s="214"/>
      <c r="I93" s="214"/>
      <c r="J93" s="214"/>
      <c r="N93" s="214"/>
    </row>
    <row r="94" spans="1:14" x14ac:dyDescent="0.25">
      <c r="A94" s="1227" t="s">
        <v>473</v>
      </c>
      <c r="B94" s="1227"/>
    </row>
    <row r="95" spans="1:14" x14ac:dyDescent="0.25">
      <c r="A95" s="1227" t="s">
        <v>474</v>
      </c>
      <c r="B95" s="1227"/>
    </row>
    <row r="96" spans="1:14" ht="25.5" x14ac:dyDescent="0.25">
      <c r="A96" s="215"/>
      <c r="B96" s="215" t="s">
        <v>475</v>
      </c>
      <c r="C96"/>
      <c r="D96"/>
      <c r="E96"/>
      <c r="F96"/>
      <c r="G96"/>
      <c r="H96"/>
      <c r="I96"/>
      <c r="J96"/>
      <c r="K96"/>
      <c r="L96"/>
      <c r="N96"/>
    </row>
  </sheetData>
  <mergeCells count="50">
    <mergeCell ref="J9:L9"/>
    <mergeCell ref="A1:B1"/>
    <mergeCell ref="A2:B2"/>
    <mergeCell ref="A3:B3"/>
    <mergeCell ref="A4:B4"/>
    <mergeCell ref="A6:L6"/>
    <mergeCell ref="A7:L7"/>
    <mergeCell ref="A9:B11"/>
    <mergeCell ref="C9:C11"/>
    <mergeCell ref="D9:D11"/>
    <mergeCell ref="E9:E11"/>
    <mergeCell ref="F9:I9"/>
    <mergeCell ref="A15:B15"/>
    <mergeCell ref="A16:B16"/>
    <mergeCell ref="A27:B27"/>
    <mergeCell ref="A12:B12"/>
    <mergeCell ref="A13:B13"/>
    <mergeCell ref="A14:B14"/>
    <mergeCell ref="A39:B39"/>
    <mergeCell ref="A40:B40"/>
    <mergeCell ref="A28:B28"/>
    <mergeCell ref="A32:B32"/>
    <mergeCell ref="A35:B35"/>
    <mergeCell ref="A36:B36"/>
    <mergeCell ref="A37:B37"/>
    <mergeCell ref="A38:B38"/>
    <mergeCell ref="A57:B57"/>
    <mergeCell ref="A56:B56"/>
    <mergeCell ref="A41:B41"/>
    <mergeCell ref="A42:B42"/>
    <mergeCell ref="A43:B43"/>
    <mergeCell ref="A81:B81"/>
    <mergeCell ref="A61:B61"/>
    <mergeCell ref="A67:B67"/>
    <mergeCell ref="A68:B68"/>
    <mergeCell ref="A69:B69"/>
    <mergeCell ref="A74:B74"/>
    <mergeCell ref="A75:B75"/>
    <mergeCell ref="A76:B76"/>
    <mergeCell ref="A78:B78"/>
    <mergeCell ref="A79:B79"/>
    <mergeCell ref="A80:B80"/>
    <mergeCell ref="A94:B94"/>
    <mergeCell ref="A95:B95"/>
    <mergeCell ref="A82:B82"/>
    <mergeCell ref="A83:B83"/>
    <mergeCell ref="A86:B86"/>
    <mergeCell ref="A87:B87"/>
    <mergeCell ref="A89:B89"/>
    <mergeCell ref="A93:B93"/>
  </mergeCells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5" orientation="landscape" horizontalDpi="1200" verticalDpi="1200" r:id="rId1"/>
  <headerFooter>
    <oddFooter>&amp;A&amp;RPagina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121F-9FF4-4AD7-95E9-A65B091D7CA0}">
  <sheetPr>
    <tabColor rgb="FF7030A0"/>
  </sheetPr>
  <dimension ref="A1:R105"/>
  <sheetViews>
    <sheetView showZeros="0" tabSelected="1" zoomScaleNormal="100" workbookViewId="0">
      <pane ySplit="13" topLeftCell="A101" activePane="bottomLeft" state="frozen"/>
      <selection pane="bottomLeft" activeCell="R15" sqref="R15"/>
    </sheetView>
  </sheetViews>
  <sheetFormatPr defaultRowHeight="15" x14ac:dyDescent="0.25"/>
  <cols>
    <col min="1" max="1" width="2.5703125" style="212" customWidth="1"/>
    <col min="2" max="2" width="93.7109375" style="216" customWidth="1"/>
    <col min="3" max="3" width="11.42578125" style="213" customWidth="1"/>
    <col min="4" max="4" width="11.7109375" style="212" customWidth="1"/>
    <col min="5" max="12" width="9.7109375" style="212" customWidth="1"/>
    <col min="14" max="14" width="10.7109375" style="212" customWidth="1"/>
  </cols>
  <sheetData>
    <row r="1" spans="1:14" ht="16.5" thickBot="1" x14ac:dyDescent="0.3">
      <c r="A1" s="1180" t="s">
        <v>0</v>
      </c>
      <c r="B1" s="1180"/>
      <c r="C1" s="1"/>
      <c r="D1" s="1"/>
      <c r="E1" s="1"/>
      <c r="F1" s="1"/>
      <c r="G1" s="1"/>
      <c r="H1" s="1"/>
      <c r="I1" s="1"/>
      <c r="J1" s="1"/>
      <c r="K1" s="1"/>
      <c r="L1" s="1"/>
      <c r="N1" s="1"/>
    </row>
    <row r="2" spans="1:14" ht="17.25" thickTop="1" thickBot="1" x14ac:dyDescent="0.3">
      <c r="A2" s="1180" t="s">
        <v>1</v>
      </c>
      <c r="B2" s="1180"/>
      <c r="C2" s="1442" t="s">
        <v>594</v>
      </c>
      <c r="D2" s="1441">
        <v>2026</v>
      </c>
      <c r="E2" s="1441" t="s">
        <v>10</v>
      </c>
      <c r="F2" s="1441" t="s">
        <v>11</v>
      </c>
      <c r="G2" s="1441" t="s">
        <v>12</v>
      </c>
      <c r="H2" s="1441" t="s">
        <v>13</v>
      </c>
      <c r="I2" s="635"/>
      <c r="J2" s="1443">
        <v>2027</v>
      </c>
      <c r="K2" s="1443">
        <v>2028</v>
      </c>
      <c r="L2" s="1443">
        <v>2029</v>
      </c>
    </row>
    <row r="3" spans="1:14" ht="17.25" thickTop="1" thickBot="1" x14ac:dyDescent="0.3">
      <c r="A3" s="1180" t="s">
        <v>563</v>
      </c>
      <c r="B3" s="1180"/>
      <c r="C3" s="676" t="s">
        <v>564</v>
      </c>
      <c r="D3" s="633">
        <f>SUM(D4:D5)</f>
        <v>4473</v>
      </c>
      <c r="E3" s="633">
        <f>SUM(E4:E5)</f>
        <v>2057</v>
      </c>
      <c r="F3" s="633">
        <f t="shared" ref="F3:H3" si="0">SUM(F4:F5)</f>
        <v>1215</v>
      </c>
      <c r="G3" s="633">
        <f t="shared" si="0"/>
        <v>805</v>
      </c>
      <c r="H3" s="634">
        <f t="shared" si="0"/>
        <v>396</v>
      </c>
      <c r="I3" s="635">
        <v>0</v>
      </c>
      <c r="J3" s="633">
        <f t="shared" ref="J3" si="1">SUM(J4:J5)</f>
        <v>201</v>
      </c>
      <c r="K3" s="633">
        <f t="shared" ref="K3" si="2">SUM(K4:K5)</f>
        <v>254</v>
      </c>
      <c r="L3" s="632">
        <f t="shared" ref="L3" si="3">SUM(L4:L5)</f>
        <v>384</v>
      </c>
      <c r="N3" s="633"/>
    </row>
    <row r="4" spans="1:14" ht="17.25" thickTop="1" thickBot="1" x14ac:dyDescent="0.3">
      <c r="A4" s="1180" t="s">
        <v>3</v>
      </c>
      <c r="B4" s="1180"/>
      <c r="C4" s="678" t="s">
        <v>565</v>
      </c>
      <c r="D4" s="667">
        <f>SUM(E4:H4)</f>
        <v>323</v>
      </c>
      <c r="E4" s="666">
        <v>148</v>
      </c>
      <c r="F4" s="666">
        <v>101</v>
      </c>
      <c r="G4" s="666">
        <v>18</v>
      </c>
      <c r="H4" s="668">
        <v>56</v>
      </c>
      <c r="I4" s="669"/>
      <c r="J4" s="666">
        <v>201</v>
      </c>
      <c r="K4" s="666">
        <v>254</v>
      </c>
      <c r="L4" s="670">
        <v>384</v>
      </c>
      <c r="N4" s="666"/>
    </row>
    <row r="5" spans="1:14" ht="17.25" thickTop="1" thickBot="1" x14ac:dyDescent="0.3">
      <c r="A5" s="2"/>
      <c r="B5" s="2"/>
      <c r="C5" s="677" t="s">
        <v>566</v>
      </c>
      <c r="D5" s="671">
        <f>SUM(E5:H5)</f>
        <v>4150</v>
      </c>
      <c r="E5" s="673">
        <v>1909</v>
      </c>
      <c r="F5" s="672">
        <v>1114</v>
      </c>
      <c r="G5" s="672">
        <v>787</v>
      </c>
      <c r="H5" s="674">
        <v>340</v>
      </c>
      <c r="I5" s="669"/>
      <c r="J5" s="672"/>
      <c r="K5" s="672"/>
      <c r="L5" s="675"/>
      <c r="N5" s="672"/>
    </row>
    <row r="6" spans="1:14" ht="18.75" thickTop="1" x14ac:dyDescent="0.25">
      <c r="A6" s="1354" t="s">
        <v>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N6"/>
    </row>
    <row r="7" spans="1:14" ht="18" x14ac:dyDescent="0.25">
      <c r="A7" s="1354" t="s">
        <v>584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  <c r="N7"/>
    </row>
    <row r="8" spans="1:14" ht="15.75" thickBot="1" x14ac:dyDescent="0.3">
      <c r="A8" s="4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N8" s="5"/>
    </row>
    <row r="9" spans="1:14" ht="21.75" thickTop="1" thickBot="1" x14ac:dyDescent="0.3">
      <c r="A9" s="1182" t="s">
        <v>5</v>
      </c>
      <c r="B9" s="1183"/>
      <c r="C9" s="1188" t="s">
        <v>6</v>
      </c>
      <c r="D9" s="1432" t="s">
        <v>575</v>
      </c>
      <c r="E9" s="1426" t="s">
        <v>7</v>
      </c>
      <c r="F9" s="1300" t="s">
        <v>8</v>
      </c>
      <c r="G9" s="1300"/>
      <c r="H9" s="1300"/>
      <c r="I9" s="1301"/>
      <c r="J9" s="1429" t="s">
        <v>9</v>
      </c>
      <c r="K9" s="1429"/>
      <c r="L9" s="1430"/>
      <c r="M9" s="1104"/>
      <c r="N9" s="1093"/>
    </row>
    <row r="10" spans="1:14" ht="15.75" thickBot="1" x14ac:dyDescent="0.3">
      <c r="A10" s="1184"/>
      <c r="B10" s="1185"/>
      <c r="C10" s="1189"/>
      <c r="D10" s="1433"/>
      <c r="E10" s="1427"/>
      <c r="F10" s="767" t="s">
        <v>14</v>
      </c>
      <c r="G10" s="223" t="s">
        <v>14</v>
      </c>
      <c r="H10" s="223" t="s">
        <v>14</v>
      </c>
      <c r="I10" s="224" t="s">
        <v>14</v>
      </c>
      <c r="J10" s="684">
        <v>2027</v>
      </c>
      <c r="K10" s="685">
        <v>2028</v>
      </c>
      <c r="L10" s="763">
        <v>2029</v>
      </c>
      <c r="N10" s="1094"/>
    </row>
    <row r="11" spans="1:14" ht="15.75" thickBot="1" x14ac:dyDescent="0.3">
      <c r="A11" s="1186"/>
      <c r="B11" s="1187"/>
      <c r="C11" s="1431"/>
      <c r="D11" s="1434"/>
      <c r="E11" s="1428"/>
      <c r="F11" s="228" t="s">
        <v>10</v>
      </c>
      <c r="G11" s="228" t="s">
        <v>11</v>
      </c>
      <c r="H11" s="228" t="s">
        <v>12</v>
      </c>
      <c r="I11" s="229" t="s">
        <v>13</v>
      </c>
      <c r="J11" s="228"/>
      <c r="K11" s="228"/>
      <c r="L11" s="230"/>
      <c r="N11" s="1095"/>
    </row>
    <row r="12" spans="1:14" ht="17.25" customHeight="1" thickTop="1" thickBot="1" x14ac:dyDescent="0.3">
      <c r="A12" s="1435" t="s">
        <v>15</v>
      </c>
      <c r="B12" s="1436"/>
      <c r="C12" s="768"/>
      <c r="D12" s="758">
        <f t="shared" ref="D12:L12" si="4">D13+D74</f>
        <v>4496</v>
      </c>
      <c r="E12" s="760">
        <f t="shared" si="4"/>
        <v>0</v>
      </c>
      <c r="F12" s="759">
        <f t="shared" si="4"/>
        <v>2057</v>
      </c>
      <c r="G12" s="759">
        <f t="shared" si="4"/>
        <v>1215</v>
      </c>
      <c r="H12" s="759">
        <f t="shared" si="4"/>
        <v>828</v>
      </c>
      <c r="I12" s="760">
        <f t="shared" si="4"/>
        <v>396</v>
      </c>
      <c r="J12" s="759">
        <f t="shared" si="4"/>
        <v>201</v>
      </c>
      <c r="K12" s="761">
        <f t="shared" si="4"/>
        <v>254</v>
      </c>
      <c r="L12" s="762">
        <f t="shared" si="4"/>
        <v>384</v>
      </c>
      <c r="N12" s="1096">
        <f t="shared" ref="N12" si="5">N13+N74</f>
        <v>59177.43</v>
      </c>
    </row>
    <row r="13" spans="1:14" ht="17.25" thickTop="1" thickBot="1" x14ac:dyDescent="0.3">
      <c r="A13" s="1202" t="s">
        <v>16</v>
      </c>
      <c r="B13" s="1203"/>
      <c r="C13" s="16"/>
      <c r="D13" s="473">
        <f>D14</f>
        <v>346</v>
      </c>
      <c r="E13" s="475">
        <f t="shared" ref="E13:L13" si="6">E14</f>
        <v>0</v>
      </c>
      <c r="F13" s="19">
        <f t="shared" si="6"/>
        <v>148</v>
      </c>
      <c r="G13" s="19">
        <f t="shared" si="6"/>
        <v>101</v>
      </c>
      <c r="H13" s="19">
        <f t="shared" si="6"/>
        <v>41</v>
      </c>
      <c r="I13" s="23">
        <f t="shared" si="6"/>
        <v>56</v>
      </c>
      <c r="J13" s="19">
        <f t="shared" si="6"/>
        <v>201</v>
      </c>
      <c r="K13" s="22">
        <f t="shared" si="6"/>
        <v>254</v>
      </c>
      <c r="L13" s="23">
        <f t="shared" si="6"/>
        <v>384</v>
      </c>
      <c r="N13" s="547">
        <f>N14</f>
        <v>15737.43</v>
      </c>
    </row>
    <row r="14" spans="1:14" ht="15.75" thickBot="1" x14ac:dyDescent="0.3">
      <c r="A14" s="1284" t="s">
        <v>17</v>
      </c>
      <c r="B14" s="1334"/>
      <c r="C14" s="476" t="s">
        <v>18</v>
      </c>
      <c r="D14" s="477">
        <f>D15+D51</f>
        <v>346</v>
      </c>
      <c r="E14" s="481">
        <f t="shared" ref="E14:L14" si="7">E15+E51</f>
        <v>0</v>
      </c>
      <c r="F14" s="480">
        <f t="shared" si="7"/>
        <v>148</v>
      </c>
      <c r="G14" s="480">
        <f t="shared" si="7"/>
        <v>101</v>
      </c>
      <c r="H14" s="480">
        <f t="shared" si="7"/>
        <v>41</v>
      </c>
      <c r="I14" s="483">
        <f t="shared" si="7"/>
        <v>56</v>
      </c>
      <c r="J14" s="480">
        <f t="shared" si="7"/>
        <v>201</v>
      </c>
      <c r="K14" s="482">
        <f t="shared" si="7"/>
        <v>254</v>
      </c>
      <c r="L14" s="483">
        <f t="shared" si="7"/>
        <v>384</v>
      </c>
      <c r="N14" s="553">
        <f>N15+N51</f>
        <v>15737.43</v>
      </c>
    </row>
    <row r="15" spans="1:14" x14ac:dyDescent="0.25">
      <c r="A15" s="1218" t="s">
        <v>19</v>
      </c>
      <c r="B15" s="1219"/>
      <c r="C15" s="145" t="s">
        <v>20</v>
      </c>
      <c r="D15" s="611">
        <f t="shared" ref="D15:L15" si="8">D16+D34+D42</f>
        <v>0</v>
      </c>
      <c r="E15" s="615"/>
      <c r="F15" s="614">
        <f t="shared" si="8"/>
        <v>0</v>
      </c>
      <c r="G15" s="614">
        <f t="shared" si="8"/>
        <v>0</v>
      </c>
      <c r="H15" s="614">
        <f t="shared" si="8"/>
        <v>0</v>
      </c>
      <c r="I15" s="615">
        <f t="shared" si="8"/>
        <v>0</v>
      </c>
      <c r="J15" s="614">
        <f t="shared" si="8"/>
        <v>0</v>
      </c>
      <c r="K15" s="616">
        <f t="shared" si="8"/>
        <v>0</v>
      </c>
      <c r="L15" s="615">
        <f t="shared" si="8"/>
        <v>0</v>
      </c>
      <c r="N15" s="1097">
        <f t="shared" ref="N15" si="9">N16+N34+N42</f>
        <v>0</v>
      </c>
    </row>
    <row r="16" spans="1:14" x14ac:dyDescent="0.25">
      <c r="A16" s="1206" t="s">
        <v>21</v>
      </c>
      <c r="B16" s="1207"/>
      <c r="C16" s="36" t="s">
        <v>22</v>
      </c>
      <c r="D16" s="37">
        <f>SUM(D17:D33)</f>
        <v>0</v>
      </c>
      <c r="E16" s="90"/>
      <c r="F16" s="38">
        <f t="shared" ref="F16:L16" si="10">SUM(F17:F33)</f>
        <v>0</v>
      </c>
      <c r="G16" s="38">
        <f t="shared" si="10"/>
        <v>0</v>
      </c>
      <c r="H16" s="38">
        <f t="shared" si="10"/>
        <v>0</v>
      </c>
      <c r="I16" s="90">
        <f t="shared" si="10"/>
        <v>0</v>
      </c>
      <c r="J16" s="38">
        <f t="shared" si="10"/>
        <v>0</v>
      </c>
      <c r="K16" s="41">
        <f t="shared" si="10"/>
        <v>0</v>
      </c>
      <c r="L16" s="42">
        <f t="shared" si="10"/>
        <v>0</v>
      </c>
      <c r="N16" s="598">
        <f>SUM(N17:N33)</f>
        <v>0</v>
      </c>
    </row>
    <row r="17" spans="1:14" x14ac:dyDescent="0.25">
      <c r="A17" s="43"/>
      <c r="B17" s="44" t="s">
        <v>23</v>
      </c>
      <c r="C17" s="45" t="s">
        <v>24</v>
      </c>
      <c r="D17" s="46">
        <f>SUM(F17:I17)</f>
        <v>0</v>
      </c>
      <c r="E17" s="67"/>
      <c r="F17" s="47"/>
      <c r="G17" s="47"/>
      <c r="H17" s="47"/>
      <c r="I17" s="67"/>
      <c r="J17" s="47"/>
      <c r="K17" s="50"/>
      <c r="L17" s="51"/>
      <c r="N17" s="570"/>
    </row>
    <row r="18" spans="1:14" x14ac:dyDescent="0.25">
      <c r="A18" s="52"/>
      <c r="B18" s="44" t="s">
        <v>25</v>
      </c>
      <c r="C18" s="45" t="s">
        <v>26</v>
      </c>
      <c r="D18" s="53">
        <f t="shared" ref="D18:D33" si="11">SUM(F18:I18)</f>
        <v>0</v>
      </c>
      <c r="E18" s="488"/>
      <c r="F18" s="54"/>
      <c r="G18" s="54"/>
      <c r="H18" s="54"/>
      <c r="I18" s="488"/>
      <c r="J18" s="54"/>
      <c r="K18" s="50"/>
      <c r="L18" s="51"/>
      <c r="N18" s="1098"/>
    </row>
    <row r="19" spans="1:14" x14ac:dyDescent="0.25">
      <c r="A19" s="52"/>
      <c r="B19" s="44" t="s">
        <v>27</v>
      </c>
      <c r="C19" s="45" t="s">
        <v>28</v>
      </c>
      <c r="D19" s="53">
        <f t="shared" si="11"/>
        <v>0</v>
      </c>
      <c r="E19" s="488"/>
      <c r="F19" s="54"/>
      <c r="G19" s="54"/>
      <c r="H19" s="54"/>
      <c r="I19" s="488"/>
      <c r="J19" s="54"/>
      <c r="K19" s="50"/>
      <c r="L19" s="51"/>
      <c r="N19" s="1098"/>
    </row>
    <row r="20" spans="1:14" x14ac:dyDescent="0.25">
      <c r="A20" s="43"/>
      <c r="B20" s="44" t="s">
        <v>29</v>
      </c>
      <c r="C20" s="45" t="s">
        <v>30</v>
      </c>
      <c r="D20" s="57">
        <f t="shared" si="11"/>
        <v>0</v>
      </c>
      <c r="E20" s="490"/>
      <c r="F20" s="58"/>
      <c r="G20" s="58"/>
      <c r="H20" s="58"/>
      <c r="I20" s="490"/>
      <c r="J20" s="58"/>
      <c r="K20" s="50"/>
      <c r="L20" s="51"/>
      <c r="N20" s="1099"/>
    </row>
    <row r="21" spans="1:14" x14ac:dyDescent="0.25">
      <c r="A21" s="43"/>
      <c r="B21" s="44" t="s">
        <v>31</v>
      </c>
      <c r="C21" s="45" t="s">
        <v>32</v>
      </c>
      <c r="D21" s="57">
        <f t="shared" si="11"/>
        <v>0</v>
      </c>
      <c r="E21" s="490"/>
      <c r="F21" s="58"/>
      <c r="G21" s="58"/>
      <c r="H21" s="58"/>
      <c r="I21" s="490"/>
      <c r="J21" s="58"/>
      <c r="K21" s="50"/>
      <c r="L21" s="51"/>
      <c r="N21" s="1099"/>
    </row>
    <row r="22" spans="1:14" x14ac:dyDescent="0.25">
      <c r="A22" s="43"/>
      <c r="B22" s="44" t="s">
        <v>33</v>
      </c>
      <c r="C22" s="45" t="s">
        <v>34</v>
      </c>
      <c r="D22" s="46">
        <f t="shared" si="11"/>
        <v>0</v>
      </c>
      <c r="E22" s="67"/>
      <c r="F22" s="47"/>
      <c r="G22" s="47"/>
      <c r="H22" s="47"/>
      <c r="I22" s="67"/>
      <c r="J22" s="47"/>
      <c r="K22" s="50"/>
      <c r="L22" s="51"/>
      <c r="N22" s="570"/>
    </row>
    <row r="23" spans="1:14" x14ac:dyDescent="0.25">
      <c r="A23" s="43"/>
      <c r="B23" s="44" t="s">
        <v>35</v>
      </c>
      <c r="C23" s="45" t="s">
        <v>36</v>
      </c>
      <c r="D23" s="57">
        <f t="shared" si="11"/>
        <v>0</v>
      </c>
      <c r="E23" s="490"/>
      <c r="F23" s="58"/>
      <c r="G23" s="58"/>
      <c r="H23" s="58"/>
      <c r="I23" s="490"/>
      <c r="J23" s="58"/>
      <c r="K23" s="50"/>
      <c r="L23" s="51"/>
      <c r="N23" s="1099"/>
    </row>
    <row r="24" spans="1:14" x14ac:dyDescent="0.25">
      <c r="A24" s="43"/>
      <c r="B24" s="44" t="s">
        <v>37</v>
      </c>
      <c r="C24" s="45" t="s">
        <v>38</v>
      </c>
      <c r="D24" s="46">
        <f t="shared" si="11"/>
        <v>0</v>
      </c>
      <c r="E24" s="67"/>
      <c r="F24" s="47"/>
      <c r="G24" s="47"/>
      <c r="H24" s="47"/>
      <c r="I24" s="67"/>
      <c r="J24" s="47"/>
      <c r="K24" s="50"/>
      <c r="L24" s="51"/>
      <c r="N24" s="570"/>
    </row>
    <row r="25" spans="1:14" x14ac:dyDescent="0.25">
      <c r="A25" s="43"/>
      <c r="B25" s="44" t="s">
        <v>39</v>
      </c>
      <c r="C25" s="45" t="s">
        <v>40</v>
      </c>
      <c r="D25" s="46">
        <f t="shared" si="11"/>
        <v>0</v>
      </c>
      <c r="E25" s="67"/>
      <c r="F25" s="47"/>
      <c r="G25" s="47"/>
      <c r="H25" s="47"/>
      <c r="I25" s="67"/>
      <c r="J25" s="47"/>
      <c r="K25" s="50"/>
      <c r="L25" s="51"/>
      <c r="N25" s="570"/>
    </row>
    <row r="26" spans="1:14" x14ac:dyDescent="0.25">
      <c r="A26" s="43"/>
      <c r="B26" s="44" t="s">
        <v>41</v>
      </c>
      <c r="C26" s="45" t="s">
        <v>42</v>
      </c>
      <c r="D26" s="46">
        <f t="shared" si="11"/>
        <v>0</v>
      </c>
      <c r="E26" s="67"/>
      <c r="F26" s="47"/>
      <c r="G26" s="47"/>
      <c r="H26" s="47"/>
      <c r="I26" s="67"/>
      <c r="J26" s="47"/>
      <c r="K26" s="50"/>
      <c r="L26" s="51"/>
      <c r="N26" s="570"/>
    </row>
    <row r="27" spans="1:14" x14ac:dyDescent="0.25">
      <c r="A27" s="43"/>
      <c r="B27" s="44" t="s">
        <v>43</v>
      </c>
      <c r="C27" s="45" t="s">
        <v>44</v>
      </c>
      <c r="D27" s="46">
        <f t="shared" si="11"/>
        <v>0</v>
      </c>
      <c r="E27" s="67"/>
      <c r="F27" s="47"/>
      <c r="G27" s="47"/>
      <c r="H27" s="47"/>
      <c r="I27" s="67"/>
      <c r="J27" s="47"/>
      <c r="K27" s="50"/>
      <c r="L27" s="51"/>
      <c r="N27" s="570"/>
    </row>
    <row r="28" spans="1:14" x14ac:dyDescent="0.25">
      <c r="A28" s="61"/>
      <c r="B28" s="62" t="s">
        <v>45</v>
      </c>
      <c r="C28" s="45" t="s">
        <v>46</v>
      </c>
      <c r="D28" s="46">
        <f t="shared" si="11"/>
        <v>0</v>
      </c>
      <c r="E28" s="67"/>
      <c r="F28" s="47"/>
      <c r="G28" s="47"/>
      <c r="H28" s="47"/>
      <c r="I28" s="67"/>
      <c r="J28" s="47"/>
      <c r="K28" s="50"/>
      <c r="L28" s="51"/>
      <c r="N28" s="570"/>
    </row>
    <row r="29" spans="1:14" x14ac:dyDescent="0.25">
      <c r="A29" s="61"/>
      <c r="B29" s="62" t="s">
        <v>47</v>
      </c>
      <c r="C29" s="45" t="s">
        <v>48</v>
      </c>
      <c r="D29" s="46">
        <f t="shared" si="11"/>
        <v>0</v>
      </c>
      <c r="E29" s="67"/>
      <c r="F29" s="47"/>
      <c r="G29" s="47"/>
      <c r="H29" s="47"/>
      <c r="I29" s="67"/>
      <c r="J29" s="47"/>
      <c r="K29" s="50"/>
      <c r="L29" s="51"/>
      <c r="N29" s="570"/>
    </row>
    <row r="30" spans="1:14" x14ac:dyDescent="0.25">
      <c r="A30" s="61"/>
      <c r="B30" s="62" t="s">
        <v>49</v>
      </c>
      <c r="C30" s="45" t="s">
        <v>50</v>
      </c>
      <c r="D30" s="46">
        <f t="shared" si="11"/>
        <v>0</v>
      </c>
      <c r="E30" s="67"/>
      <c r="F30" s="47"/>
      <c r="G30" s="47"/>
      <c r="H30" s="47"/>
      <c r="I30" s="67"/>
      <c r="J30" s="47"/>
      <c r="K30" s="50"/>
      <c r="L30" s="51"/>
      <c r="N30" s="570"/>
    </row>
    <row r="31" spans="1:14" x14ac:dyDescent="0.25">
      <c r="A31" s="61"/>
      <c r="B31" s="62" t="s">
        <v>51</v>
      </c>
      <c r="C31" s="45" t="s">
        <v>52</v>
      </c>
      <c r="D31" s="46">
        <f t="shared" si="11"/>
        <v>0</v>
      </c>
      <c r="E31" s="67"/>
      <c r="F31" s="47"/>
      <c r="G31" s="47"/>
      <c r="H31" s="47"/>
      <c r="I31" s="67"/>
      <c r="J31" s="47"/>
      <c r="K31" s="50"/>
      <c r="L31" s="51"/>
      <c r="N31" s="570"/>
    </row>
    <row r="32" spans="1:14" x14ac:dyDescent="0.25">
      <c r="A32" s="61"/>
      <c r="B32" s="62" t="s">
        <v>53</v>
      </c>
      <c r="C32" s="45" t="s">
        <v>54</v>
      </c>
      <c r="D32" s="63">
        <f t="shared" si="11"/>
        <v>0</v>
      </c>
      <c r="E32" s="75"/>
      <c r="F32" s="64"/>
      <c r="G32" s="64"/>
      <c r="H32" s="64"/>
      <c r="I32" s="75"/>
      <c r="J32" s="64"/>
      <c r="K32" s="77"/>
      <c r="L32" s="78"/>
      <c r="N32" s="579"/>
    </row>
    <row r="33" spans="1:14" x14ac:dyDescent="0.25">
      <c r="A33" s="61"/>
      <c r="B33" s="44" t="s">
        <v>55</v>
      </c>
      <c r="C33" s="45" t="s">
        <v>56</v>
      </c>
      <c r="D33" s="46">
        <f t="shared" si="11"/>
        <v>0</v>
      </c>
      <c r="E33" s="67"/>
      <c r="F33" s="47"/>
      <c r="G33" s="47"/>
      <c r="H33" s="47"/>
      <c r="I33" s="67"/>
      <c r="J33" s="47"/>
      <c r="K33" s="50"/>
      <c r="L33" s="51"/>
      <c r="N33" s="570"/>
    </row>
    <row r="34" spans="1:14" x14ac:dyDescent="0.25">
      <c r="A34" s="1206" t="s">
        <v>57</v>
      </c>
      <c r="B34" s="1207"/>
      <c r="C34" s="36" t="s">
        <v>58</v>
      </c>
      <c r="D34" s="103">
        <f t="shared" ref="D34:L34" si="12">SUM(D35:D41)</f>
        <v>0</v>
      </c>
      <c r="E34" s="492"/>
      <c r="F34" s="104">
        <f t="shared" si="12"/>
        <v>0</v>
      </c>
      <c r="G34" s="104">
        <f t="shared" si="12"/>
        <v>0</v>
      </c>
      <c r="H34" s="104">
        <f t="shared" si="12"/>
        <v>0</v>
      </c>
      <c r="I34" s="492">
        <f t="shared" si="12"/>
        <v>0</v>
      </c>
      <c r="J34" s="104">
        <f t="shared" si="12"/>
        <v>0</v>
      </c>
      <c r="K34" s="106">
        <f t="shared" si="12"/>
        <v>0</v>
      </c>
      <c r="L34" s="107">
        <f t="shared" si="12"/>
        <v>0</v>
      </c>
      <c r="N34" s="1100"/>
    </row>
    <row r="35" spans="1:14" x14ac:dyDescent="0.25">
      <c r="A35" s="61"/>
      <c r="B35" s="44" t="s">
        <v>59</v>
      </c>
      <c r="C35" s="45" t="s">
        <v>60</v>
      </c>
      <c r="D35" s="46">
        <f t="shared" ref="D35:D41" si="13">SUM(F35:I35)</f>
        <v>0</v>
      </c>
      <c r="E35" s="67"/>
      <c r="F35" s="47"/>
      <c r="G35" s="47"/>
      <c r="H35" s="47"/>
      <c r="I35" s="67"/>
      <c r="J35" s="47"/>
      <c r="K35" s="50"/>
      <c r="L35" s="51"/>
      <c r="N35" s="570"/>
    </row>
    <row r="36" spans="1:14" x14ac:dyDescent="0.25">
      <c r="A36" s="61"/>
      <c r="B36" s="44" t="s">
        <v>61</v>
      </c>
      <c r="C36" s="45" t="s">
        <v>62</v>
      </c>
      <c r="D36" s="46">
        <f t="shared" si="13"/>
        <v>0</v>
      </c>
      <c r="E36" s="67"/>
      <c r="F36" s="47"/>
      <c r="G36" s="47"/>
      <c r="H36" s="47"/>
      <c r="I36" s="67"/>
      <c r="J36" s="47"/>
      <c r="K36" s="50"/>
      <c r="L36" s="51"/>
      <c r="N36" s="570"/>
    </row>
    <row r="37" spans="1:14" x14ac:dyDescent="0.25">
      <c r="A37" s="61"/>
      <c r="B37" s="44" t="s">
        <v>63</v>
      </c>
      <c r="C37" s="45" t="s">
        <v>64</v>
      </c>
      <c r="D37" s="46">
        <f t="shared" si="13"/>
        <v>0</v>
      </c>
      <c r="E37" s="67"/>
      <c r="F37" s="47"/>
      <c r="G37" s="47"/>
      <c r="H37" s="47"/>
      <c r="I37" s="67"/>
      <c r="J37" s="47"/>
      <c r="K37" s="50"/>
      <c r="L37" s="51"/>
      <c r="N37" s="570"/>
    </row>
    <row r="38" spans="1:14" x14ac:dyDescent="0.25">
      <c r="A38" s="61"/>
      <c r="B38" s="44" t="s">
        <v>65</v>
      </c>
      <c r="C38" s="45" t="s">
        <v>66</v>
      </c>
      <c r="D38" s="46">
        <f t="shared" si="13"/>
        <v>0</v>
      </c>
      <c r="E38" s="67"/>
      <c r="F38" s="47"/>
      <c r="G38" s="47"/>
      <c r="H38" s="47"/>
      <c r="I38" s="67"/>
      <c r="J38" s="47"/>
      <c r="K38" s="65"/>
      <c r="L38" s="67"/>
      <c r="N38" s="570"/>
    </row>
    <row r="39" spans="1:14" x14ac:dyDescent="0.25">
      <c r="A39" s="61"/>
      <c r="B39" s="62" t="s">
        <v>67</v>
      </c>
      <c r="C39" s="45" t="s">
        <v>68</v>
      </c>
      <c r="D39" s="46">
        <f t="shared" si="13"/>
        <v>0</v>
      </c>
      <c r="E39" s="67"/>
      <c r="F39" s="47"/>
      <c r="G39" s="47"/>
      <c r="H39" s="47"/>
      <c r="I39" s="67"/>
      <c r="J39" s="47"/>
      <c r="K39" s="50"/>
      <c r="L39" s="51"/>
      <c r="N39" s="570"/>
    </row>
    <row r="40" spans="1:14" x14ac:dyDescent="0.25">
      <c r="A40" s="61"/>
      <c r="B40" s="62" t="s">
        <v>69</v>
      </c>
      <c r="C40" s="45" t="s">
        <v>70</v>
      </c>
      <c r="D40" s="46">
        <f t="shared" si="13"/>
        <v>0</v>
      </c>
      <c r="E40" s="67"/>
      <c r="F40" s="47"/>
      <c r="G40" s="47"/>
      <c r="H40" s="47"/>
      <c r="I40" s="67"/>
      <c r="J40" s="47"/>
      <c r="K40" s="50"/>
      <c r="L40" s="51"/>
      <c r="N40" s="570"/>
    </row>
    <row r="41" spans="1:14" x14ac:dyDescent="0.25">
      <c r="A41" s="43"/>
      <c r="B41" s="44" t="s">
        <v>71</v>
      </c>
      <c r="C41" s="45" t="s">
        <v>72</v>
      </c>
      <c r="D41" s="46">
        <f t="shared" si="13"/>
        <v>0</v>
      </c>
      <c r="E41" s="67"/>
      <c r="F41" s="47"/>
      <c r="G41" s="47"/>
      <c r="H41" s="47"/>
      <c r="I41" s="67"/>
      <c r="J41" s="47"/>
      <c r="K41" s="50"/>
      <c r="L41" s="51"/>
      <c r="N41" s="570"/>
    </row>
    <row r="42" spans="1:14" x14ac:dyDescent="0.25">
      <c r="A42" s="1206" t="s">
        <v>73</v>
      </c>
      <c r="B42" s="1207"/>
      <c r="C42" s="36" t="s">
        <v>74</v>
      </c>
      <c r="D42" s="37">
        <f t="shared" ref="D42:L42" si="14">SUM(D43:D50)</f>
        <v>0</v>
      </c>
      <c r="E42" s="90"/>
      <c r="F42" s="38">
        <f t="shared" si="14"/>
        <v>0</v>
      </c>
      <c r="G42" s="38">
        <f t="shared" si="14"/>
        <v>0</v>
      </c>
      <c r="H42" s="38">
        <f t="shared" si="14"/>
        <v>0</v>
      </c>
      <c r="I42" s="90">
        <f t="shared" si="14"/>
        <v>0</v>
      </c>
      <c r="J42" s="38">
        <f t="shared" si="14"/>
        <v>0</v>
      </c>
      <c r="K42" s="41">
        <f t="shared" si="14"/>
        <v>0</v>
      </c>
      <c r="L42" s="42">
        <f t="shared" si="14"/>
        <v>0</v>
      </c>
      <c r="N42" s="598"/>
    </row>
    <row r="43" spans="1:14" x14ac:dyDescent="0.25">
      <c r="A43" s="61"/>
      <c r="B43" s="62" t="s">
        <v>75</v>
      </c>
      <c r="C43" s="45" t="s">
        <v>76</v>
      </c>
      <c r="D43" s="46">
        <f t="shared" ref="D43:D50" si="15">SUM(F43:I43)</f>
        <v>0</v>
      </c>
      <c r="E43" s="67"/>
      <c r="F43" s="47"/>
      <c r="G43" s="47"/>
      <c r="H43" s="47"/>
      <c r="I43" s="67"/>
      <c r="J43" s="47"/>
      <c r="K43" s="50"/>
      <c r="L43" s="51"/>
      <c r="N43" s="570"/>
    </row>
    <row r="44" spans="1:14" x14ac:dyDescent="0.25">
      <c r="A44" s="61"/>
      <c r="B44" s="62" t="s">
        <v>77</v>
      </c>
      <c r="C44" s="45" t="s">
        <v>78</v>
      </c>
      <c r="D44" s="46">
        <f t="shared" si="15"/>
        <v>0</v>
      </c>
      <c r="E44" s="67"/>
      <c r="F44" s="47"/>
      <c r="G44" s="47"/>
      <c r="H44" s="47"/>
      <c r="I44" s="67"/>
      <c r="J44" s="47"/>
      <c r="K44" s="50"/>
      <c r="L44" s="51"/>
      <c r="N44" s="570"/>
    </row>
    <row r="45" spans="1:14" x14ac:dyDescent="0.25">
      <c r="A45" s="61"/>
      <c r="B45" s="62" t="s">
        <v>79</v>
      </c>
      <c r="C45" s="45" t="s">
        <v>80</v>
      </c>
      <c r="D45" s="46">
        <f t="shared" si="15"/>
        <v>0</v>
      </c>
      <c r="E45" s="67"/>
      <c r="F45" s="47"/>
      <c r="G45" s="47"/>
      <c r="H45" s="47"/>
      <c r="I45" s="67"/>
      <c r="J45" s="47"/>
      <c r="K45" s="50"/>
      <c r="L45" s="51"/>
      <c r="N45" s="570"/>
    </row>
    <row r="46" spans="1:14" x14ac:dyDescent="0.25">
      <c r="A46" s="61"/>
      <c r="B46" s="70" t="s">
        <v>81</v>
      </c>
      <c r="C46" s="45" t="s">
        <v>82</v>
      </c>
      <c r="D46" s="46">
        <f t="shared" si="15"/>
        <v>0</v>
      </c>
      <c r="E46" s="67"/>
      <c r="F46" s="47"/>
      <c r="G46" s="47"/>
      <c r="H46" s="47"/>
      <c r="I46" s="67"/>
      <c r="J46" s="47"/>
      <c r="K46" s="50"/>
      <c r="L46" s="51"/>
      <c r="N46" s="570"/>
    </row>
    <row r="47" spans="1:14" x14ac:dyDescent="0.25">
      <c r="A47" s="61"/>
      <c r="B47" s="70" t="s">
        <v>83</v>
      </c>
      <c r="C47" s="45" t="s">
        <v>84</v>
      </c>
      <c r="D47" s="46">
        <f t="shared" si="15"/>
        <v>0</v>
      </c>
      <c r="E47" s="67"/>
      <c r="F47" s="47"/>
      <c r="G47" s="47"/>
      <c r="H47" s="47"/>
      <c r="I47" s="67"/>
      <c r="J47" s="47"/>
      <c r="K47" s="50"/>
      <c r="L47" s="51"/>
      <c r="N47" s="570"/>
    </row>
    <row r="48" spans="1:14" x14ac:dyDescent="0.25">
      <c r="A48" s="61"/>
      <c r="B48" s="62" t="s">
        <v>85</v>
      </c>
      <c r="C48" s="45" t="s">
        <v>86</v>
      </c>
      <c r="D48" s="46">
        <f t="shared" si="15"/>
        <v>0</v>
      </c>
      <c r="E48" s="67"/>
      <c r="F48" s="47"/>
      <c r="G48" s="47"/>
      <c r="H48" s="47"/>
      <c r="I48" s="67"/>
      <c r="J48" s="47"/>
      <c r="K48" s="50"/>
      <c r="L48" s="51"/>
      <c r="N48" s="570"/>
    </row>
    <row r="49" spans="1:18" x14ac:dyDescent="0.25">
      <c r="A49" s="61"/>
      <c r="B49" s="71" t="s">
        <v>87</v>
      </c>
      <c r="C49" s="45" t="s">
        <v>88</v>
      </c>
      <c r="D49" s="46">
        <f t="shared" si="15"/>
        <v>0</v>
      </c>
      <c r="E49" s="67"/>
      <c r="F49" s="47"/>
      <c r="G49" s="47"/>
      <c r="H49" s="47"/>
      <c r="I49" s="67"/>
      <c r="J49" s="47"/>
      <c r="K49" s="50"/>
      <c r="L49" s="51"/>
      <c r="N49" s="570"/>
    </row>
    <row r="50" spans="1:18" x14ac:dyDescent="0.25">
      <c r="A50" s="61"/>
      <c r="B50" s="71" t="s">
        <v>89</v>
      </c>
      <c r="C50" s="45" t="s">
        <v>90</v>
      </c>
      <c r="D50" s="63">
        <f t="shared" si="15"/>
        <v>0</v>
      </c>
      <c r="E50" s="75"/>
      <c r="F50" s="64"/>
      <c r="G50" s="64"/>
      <c r="H50" s="64"/>
      <c r="I50" s="75"/>
      <c r="J50" s="64"/>
      <c r="K50" s="74"/>
      <c r="L50" s="75"/>
      <c r="N50" s="579"/>
    </row>
    <row r="51" spans="1:18" x14ac:dyDescent="0.25">
      <c r="A51" s="1318" t="s">
        <v>91</v>
      </c>
      <c r="B51" s="1319"/>
      <c r="C51" s="493" t="s">
        <v>92</v>
      </c>
      <c r="D51" s="617">
        <f>D52+D63</f>
        <v>346</v>
      </c>
      <c r="E51" s="623">
        <f t="shared" ref="E51:L51" si="16">E52+E63</f>
        <v>0</v>
      </c>
      <c r="F51" s="621">
        <f t="shared" si="16"/>
        <v>148</v>
      </c>
      <c r="G51" s="619">
        <f t="shared" si="16"/>
        <v>101</v>
      </c>
      <c r="H51" s="619">
        <f t="shared" si="16"/>
        <v>41</v>
      </c>
      <c r="I51" s="620">
        <f t="shared" si="16"/>
        <v>56</v>
      </c>
      <c r="J51" s="621">
        <f t="shared" si="16"/>
        <v>201</v>
      </c>
      <c r="K51" s="622">
        <f t="shared" si="16"/>
        <v>254</v>
      </c>
      <c r="L51" s="623">
        <f t="shared" si="16"/>
        <v>384</v>
      </c>
      <c r="N51" s="1101">
        <f>N52+N63</f>
        <v>15737.43</v>
      </c>
      <c r="P51" s="621">
        <v>201</v>
      </c>
      <c r="Q51" s="622">
        <v>254</v>
      </c>
      <c r="R51" s="623">
        <v>384</v>
      </c>
    </row>
    <row r="52" spans="1:18" x14ac:dyDescent="0.25">
      <c r="A52" s="1206" t="s">
        <v>93</v>
      </c>
      <c r="B52" s="1207"/>
      <c r="C52" s="36" t="s">
        <v>94</v>
      </c>
      <c r="D52" s="63">
        <f t="shared" ref="D52:L52" si="17">SUM(D53:D62)</f>
        <v>346</v>
      </c>
      <c r="E52" s="75"/>
      <c r="F52" s="64">
        <f t="shared" si="17"/>
        <v>148</v>
      </c>
      <c r="G52" s="64">
        <f t="shared" si="17"/>
        <v>101</v>
      </c>
      <c r="H52" s="64">
        <f t="shared" si="17"/>
        <v>41</v>
      </c>
      <c r="I52" s="75">
        <f t="shared" si="17"/>
        <v>56</v>
      </c>
      <c r="J52" s="64">
        <f t="shared" si="17"/>
        <v>201</v>
      </c>
      <c r="K52" s="77">
        <f t="shared" si="17"/>
        <v>254</v>
      </c>
      <c r="L52" s="78">
        <f t="shared" si="17"/>
        <v>384</v>
      </c>
      <c r="N52" s="579">
        <f t="shared" ref="N52" si="18">SUM(N53:N62)</f>
        <v>15737.43</v>
      </c>
      <c r="P52" s="64">
        <f>J51-P51</f>
        <v>0</v>
      </c>
      <c r="Q52" s="64">
        <f>K51-Q51</f>
        <v>0</v>
      </c>
      <c r="R52" s="1074">
        <f>L51-R51</f>
        <v>0</v>
      </c>
    </row>
    <row r="53" spans="1:18" x14ac:dyDescent="0.25">
      <c r="A53" s="61"/>
      <c r="B53" s="62" t="s">
        <v>95</v>
      </c>
      <c r="C53" s="45" t="s">
        <v>96</v>
      </c>
      <c r="D53" s="46">
        <f t="shared" ref="D53:D63" si="19">SUM(F53:I53)</f>
        <v>0</v>
      </c>
      <c r="E53" s="67"/>
      <c r="F53" s="47"/>
      <c r="G53" s="47"/>
      <c r="H53" s="47"/>
      <c r="I53" s="67"/>
      <c r="J53" s="47"/>
      <c r="K53" s="50"/>
      <c r="L53" s="51"/>
      <c r="N53" s="570"/>
    </row>
    <row r="54" spans="1:18" x14ac:dyDescent="0.25">
      <c r="A54" s="61"/>
      <c r="B54" s="62" t="s">
        <v>97</v>
      </c>
      <c r="C54" s="45" t="s">
        <v>98</v>
      </c>
      <c r="D54" s="46">
        <f t="shared" si="19"/>
        <v>0</v>
      </c>
      <c r="E54" s="67"/>
      <c r="F54" s="47"/>
      <c r="G54" s="47"/>
      <c r="H54" s="47"/>
      <c r="I54" s="67"/>
      <c r="J54" s="47"/>
      <c r="K54" s="50"/>
      <c r="L54" s="51"/>
      <c r="N54" s="570"/>
    </row>
    <row r="55" spans="1:18" x14ac:dyDescent="0.25">
      <c r="A55" s="61"/>
      <c r="B55" s="62" t="s">
        <v>99</v>
      </c>
      <c r="C55" s="45" t="s">
        <v>100</v>
      </c>
      <c r="D55" s="46">
        <f t="shared" si="19"/>
        <v>0</v>
      </c>
      <c r="E55" s="67"/>
      <c r="F55" s="47"/>
      <c r="G55" s="47"/>
      <c r="H55" s="47"/>
      <c r="I55" s="67"/>
      <c r="J55" s="47"/>
      <c r="K55" s="50"/>
      <c r="L55" s="51"/>
      <c r="N55" s="570"/>
    </row>
    <row r="56" spans="1:18" x14ac:dyDescent="0.25">
      <c r="A56" s="61"/>
      <c r="B56" s="62" t="s">
        <v>101</v>
      </c>
      <c r="C56" s="45" t="s">
        <v>102</v>
      </c>
      <c r="D56" s="46">
        <f t="shared" si="19"/>
        <v>0</v>
      </c>
      <c r="E56" s="67"/>
      <c r="F56" s="47"/>
      <c r="G56" s="47"/>
      <c r="H56" s="47"/>
      <c r="I56" s="67"/>
      <c r="J56" s="47"/>
      <c r="K56" s="50"/>
      <c r="L56" s="51"/>
      <c r="N56" s="570"/>
    </row>
    <row r="57" spans="1:18" x14ac:dyDescent="0.25">
      <c r="A57" s="61"/>
      <c r="B57" s="62" t="s">
        <v>103</v>
      </c>
      <c r="C57" s="45" t="s">
        <v>104</v>
      </c>
      <c r="D57" s="46">
        <f t="shared" si="19"/>
        <v>66</v>
      </c>
      <c r="E57" s="67"/>
      <c r="F57" s="47">
        <v>25</v>
      </c>
      <c r="G57" s="47">
        <v>8</v>
      </c>
      <c r="H57" s="47"/>
      <c r="I57" s="67">
        <v>33</v>
      </c>
      <c r="J57" s="47">
        <v>66</v>
      </c>
      <c r="K57" s="50">
        <v>66</v>
      </c>
      <c r="L57" s="51">
        <v>66</v>
      </c>
      <c r="N57" s="570">
        <v>9415.98</v>
      </c>
    </row>
    <row r="58" spans="1:18" x14ac:dyDescent="0.25">
      <c r="A58" s="61"/>
      <c r="B58" s="62" t="s">
        <v>105</v>
      </c>
      <c r="C58" s="45" t="s">
        <v>106</v>
      </c>
      <c r="D58" s="46">
        <f t="shared" si="19"/>
        <v>30</v>
      </c>
      <c r="E58" s="67"/>
      <c r="F58" s="47">
        <v>13</v>
      </c>
      <c r="G58" s="47">
        <v>12</v>
      </c>
      <c r="H58" s="47">
        <v>5</v>
      </c>
      <c r="I58" s="67"/>
      <c r="J58" s="47">
        <v>17</v>
      </c>
      <c r="K58" s="50">
        <v>17</v>
      </c>
      <c r="L58" s="51">
        <v>17</v>
      </c>
      <c r="N58" s="570">
        <v>6171.45</v>
      </c>
    </row>
    <row r="59" spans="1:18" x14ac:dyDescent="0.25">
      <c r="A59" s="61"/>
      <c r="B59" s="62" t="s">
        <v>107</v>
      </c>
      <c r="C59" s="45" t="s">
        <v>108</v>
      </c>
      <c r="D59" s="46">
        <f t="shared" si="19"/>
        <v>0</v>
      </c>
      <c r="E59" s="67"/>
      <c r="F59" s="47"/>
      <c r="G59" s="47"/>
      <c r="H59" s="47"/>
      <c r="I59" s="67"/>
      <c r="J59" s="47">
        <v>0</v>
      </c>
      <c r="K59" s="50">
        <v>0</v>
      </c>
      <c r="L59" s="51">
        <v>0</v>
      </c>
      <c r="N59" s="570"/>
    </row>
    <row r="60" spans="1:18" x14ac:dyDescent="0.25">
      <c r="A60" s="61"/>
      <c r="B60" s="62" t="s">
        <v>109</v>
      </c>
      <c r="C60" s="45" t="s">
        <v>110</v>
      </c>
      <c r="D60" s="46">
        <f t="shared" si="19"/>
        <v>0</v>
      </c>
      <c r="E60" s="67"/>
      <c r="F60" s="47"/>
      <c r="G60" s="47"/>
      <c r="H60" s="47"/>
      <c r="I60" s="67"/>
      <c r="J60" s="47">
        <v>0</v>
      </c>
      <c r="K60" s="50">
        <v>0</v>
      </c>
      <c r="L60" s="51">
        <v>0</v>
      </c>
      <c r="N60" s="570"/>
    </row>
    <row r="61" spans="1:18" x14ac:dyDescent="0.25">
      <c r="A61" s="61"/>
      <c r="B61" s="86" t="s">
        <v>111</v>
      </c>
      <c r="C61" s="45" t="s">
        <v>112</v>
      </c>
      <c r="D61" s="46">
        <f t="shared" si="19"/>
        <v>0</v>
      </c>
      <c r="E61" s="67"/>
      <c r="F61" s="47"/>
      <c r="G61" s="47"/>
      <c r="H61" s="47"/>
      <c r="I61" s="67"/>
      <c r="J61" s="47">
        <v>0</v>
      </c>
      <c r="K61" s="50">
        <v>0</v>
      </c>
      <c r="L61" s="51">
        <v>0</v>
      </c>
      <c r="N61" s="570"/>
    </row>
    <row r="62" spans="1:18" x14ac:dyDescent="0.25">
      <c r="A62" s="61"/>
      <c r="B62" s="62" t="s">
        <v>113</v>
      </c>
      <c r="C62" s="45" t="s">
        <v>114</v>
      </c>
      <c r="D62" s="46">
        <f t="shared" si="19"/>
        <v>250</v>
      </c>
      <c r="E62" s="67"/>
      <c r="F62" s="47">
        <v>110</v>
      </c>
      <c r="G62" s="47">
        <v>81</v>
      </c>
      <c r="H62" s="47">
        <v>36</v>
      </c>
      <c r="I62" s="67">
        <v>23</v>
      </c>
      <c r="J62" s="47">
        <v>118</v>
      </c>
      <c r="K62" s="50">
        <v>171</v>
      </c>
      <c r="L62" s="51">
        <v>301</v>
      </c>
      <c r="N62" s="570">
        <v>150</v>
      </c>
    </row>
    <row r="63" spans="1:18" x14ac:dyDescent="0.25">
      <c r="A63" s="1206" t="s">
        <v>115</v>
      </c>
      <c r="B63" s="1207"/>
      <c r="C63" s="36" t="s">
        <v>116</v>
      </c>
      <c r="D63" s="63">
        <f t="shared" si="19"/>
        <v>0</v>
      </c>
      <c r="E63" s="75"/>
      <c r="F63" s="64"/>
      <c r="G63" s="64"/>
      <c r="H63" s="64">
        <v>0</v>
      </c>
      <c r="I63" s="75">
        <v>0</v>
      </c>
      <c r="J63" s="64"/>
      <c r="K63" s="77"/>
      <c r="L63" s="78"/>
      <c r="N63" s="579"/>
    </row>
    <row r="64" spans="1:18" x14ac:dyDescent="0.25">
      <c r="A64" s="1198" t="s">
        <v>133</v>
      </c>
      <c r="B64" s="1199"/>
      <c r="C64" s="36" t="s">
        <v>134</v>
      </c>
      <c r="D64" s="46">
        <f t="shared" ref="D64:L64" si="20">SUM(D65:D67)</f>
        <v>0</v>
      </c>
      <c r="E64" s="67"/>
      <c r="F64" s="47">
        <f t="shared" si="20"/>
        <v>0</v>
      </c>
      <c r="G64" s="47">
        <f t="shared" si="20"/>
        <v>0</v>
      </c>
      <c r="H64" s="47">
        <f t="shared" si="20"/>
        <v>0</v>
      </c>
      <c r="I64" s="67">
        <f t="shared" si="20"/>
        <v>0</v>
      </c>
      <c r="J64" s="47">
        <f t="shared" si="20"/>
        <v>0</v>
      </c>
      <c r="K64" s="50">
        <f t="shared" si="20"/>
        <v>0</v>
      </c>
      <c r="L64" s="51">
        <f t="shared" si="20"/>
        <v>0</v>
      </c>
      <c r="N64" s="570"/>
    </row>
    <row r="65" spans="1:14" x14ac:dyDescent="0.25">
      <c r="A65" s="61"/>
      <c r="B65" s="62" t="s">
        <v>135</v>
      </c>
      <c r="C65" s="45" t="s">
        <v>136</v>
      </c>
      <c r="D65" s="46">
        <f t="shared" ref="D65:D67" si="21">SUM(F65:I65)</f>
        <v>0</v>
      </c>
      <c r="E65" s="67"/>
      <c r="F65" s="47"/>
      <c r="G65" s="47"/>
      <c r="H65" s="47"/>
      <c r="I65" s="67"/>
      <c r="J65" s="47"/>
      <c r="K65" s="50"/>
      <c r="L65" s="51"/>
      <c r="N65" s="570"/>
    </row>
    <row r="66" spans="1:14" x14ac:dyDescent="0.25">
      <c r="A66" s="61"/>
      <c r="B66" s="62" t="s">
        <v>137</v>
      </c>
      <c r="C66" s="45" t="s">
        <v>138</v>
      </c>
      <c r="D66" s="46">
        <f t="shared" si="21"/>
        <v>0</v>
      </c>
      <c r="E66" s="67"/>
      <c r="F66" s="47"/>
      <c r="G66" s="47"/>
      <c r="H66" s="47"/>
      <c r="I66" s="67"/>
      <c r="J66" s="47"/>
      <c r="K66" s="50"/>
      <c r="L66" s="51"/>
      <c r="N66" s="570"/>
    </row>
    <row r="67" spans="1:14" x14ac:dyDescent="0.25">
      <c r="A67" s="61"/>
      <c r="B67" s="62" t="s">
        <v>139</v>
      </c>
      <c r="C67" s="45" t="s">
        <v>140</v>
      </c>
      <c r="D67" s="63">
        <f t="shared" si="21"/>
        <v>0</v>
      </c>
      <c r="E67" s="75"/>
      <c r="F67" s="64"/>
      <c r="G67" s="64"/>
      <c r="H67" s="64"/>
      <c r="I67" s="75"/>
      <c r="J67" s="64"/>
      <c r="K67" s="77"/>
      <c r="L67" s="78"/>
      <c r="N67" s="579"/>
    </row>
    <row r="68" spans="1:14" x14ac:dyDescent="0.25">
      <c r="A68" s="1206" t="s">
        <v>141</v>
      </c>
      <c r="B68" s="1207"/>
      <c r="C68" s="36" t="s">
        <v>142</v>
      </c>
      <c r="D68" s="46">
        <f t="shared" ref="D68:L68" si="22">SUM(D69:D70)</f>
        <v>0</v>
      </c>
      <c r="E68" s="67"/>
      <c r="F68" s="47">
        <f t="shared" si="22"/>
        <v>0</v>
      </c>
      <c r="G68" s="47">
        <f t="shared" si="22"/>
        <v>0</v>
      </c>
      <c r="H68" s="47">
        <f t="shared" si="22"/>
        <v>0</v>
      </c>
      <c r="I68" s="67">
        <f t="shared" si="22"/>
        <v>0</v>
      </c>
      <c r="J68" s="47">
        <f t="shared" si="22"/>
        <v>0</v>
      </c>
      <c r="K68" s="50">
        <f t="shared" si="22"/>
        <v>0</v>
      </c>
      <c r="L68" s="51">
        <f t="shared" si="22"/>
        <v>0</v>
      </c>
      <c r="N68" s="570"/>
    </row>
    <row r="69" spans="1:14" x14ac:dyDescent="0.25">
      <c r="A69" s="61"/>
      <c r="B69" s="62" t="s">
        <v>143</v>
      </c>
      <c r="C69" s="45" t="s">
        <v>144</v>
      </c>
      <c r="D69" s="46">
        <f t="shared" ref="D69:D70" si="23">SUM(F69:I69)</f>
        <v>0</v>
      </c>
      <c r="E69" s="67"/>
      <c r="F69" s="47"/>
      <c r="G69" s="47"/>
      <c r="H69" s="47"/>
      <c r="I69" s="67"/>
      <c r="J69" s="47"/>
      <c r="K69" s="50"/>
      <c r="L69" s="51"/>
      <c r="N69" s="570"/>
    </row>
    <row r="70" spans="1:14" x14ac:dyDescent="0.25">
      <c r="A70" s="61"/>
      <c r="B70" s="62" t="s">
        <v>145</v>
      </c>
      <c r="C70" s="45" t="s">
        <v>146</v>
      </c>
      <c r="D70" s="46">
        <f t="shared" si="23"/>
        <v>0</v>
      </c>
      <c r="E70" s="67"/>
      <c r="F70" s="47"/>
      <c r="G70" s="47"/>
      <c r="H70" s="47"/>
      <c r="I70" s="67"/>
      <c r="J70" s="47"/>
      <c r="K70" s="50"/>
      <c r="L70" s="51"/>
      <c r="N70" s="570"/>
    </row>
    <row r="71" spans="1:14" x14ac:dyDescent="0.25">
      <c r="A71" s="1206" t="s">
        <v>185</v>
      </c>
      <c r="B71" s="1207"/>
      <c r="C71" s="36" t="s">
        <v>186</v>
      </c>
      <c r="D71" s="46">
        <f>SUM(D72:D73)</f>
        <v>0</v>
      </c>
      <c r="E71" s="67"/>
      <c r="F71" s="47">
        <f t="shared" ref="F71:L71" si="24">SUM(F72:F73)</f>
        <v>0</v>
      </c>
      <c r="G71" s="47">
        <f t="shared" si="24"/>
        <v>0</v>
      </c>
      <c r="H71" s="47">
        <f t="shared" si="24"/>
        <v>0</v>
      </c>
      <c r="I71" s="67">
        <f t="shared" si="24"/>
        <v>0</v>
      </c>
      <c r="J71" s="47">
        <f t="shared" si="24"/>
        <v>0</v>
      </c>
      <c r="K71" s="50">
        <f t="shared" si="24"/>
        <v>0</v>
      </c>
      <c r="L71" s="51">
        <f t="shared" si="24"/>
        <v>0</v>
      </c>
      <c r="N71" s="570"/>
    </row>
    <row r="72" spans="1:14" x14ac:dyDescent="0.25">
      <c r="A72" s="61"/>
      <c r="B72" s="62" t="s">
        <v>191</v>
      </c>
      <c r="C72" s="45" t="s">
        <v>192</v>
      </c>
      <c r="D72" s="46">
        <f t="shared" ref="D72:D73" si="25">SUM(F72:I72)</f>
        <v>0</v>
      </c>
      <c r="E72" s="67"/>
      <c r="F72" s="47"/>
      <c r="G72" s="47"/>
      <c r="H72" s="47"/>
      <c r="I72" s="67"/>
      <c r="J72" s="47"/>
      <c r="K72" s="50"/>
      <c r="L72" s="51"/>
      <c r="N72" s="570"/>
    </row>
    <row r="73" spans="1:14" ht="15.75" thickBot="1" x14ac:dyDescent="0.3">
      <c r="A73" s="61"/>
      <c r="B73" s="62" t="s">
        <v>201</v>
      </c>
      <c r="C73" s="45" t="s">
        <v>202</v>
      </c>
      <c r="D73" s="46">
        <f t="shared" si="25"/>
        <v>0</v>
      </c>
      <c r="E73" s="67"/>
      <c r="F73" s="47"/>
      <c r="G73" s="47"/>
      <c r="H73" s="47"/>
      <c r="I73" s="67"/>
      <c r="J73" s="47"/>
      <c r="K73" s="50"/>
      <c r="L73" s="51"/>
      <c r="N73" s="570"/>
    </row>
    <row r="74" spans="1:14" ht="18.75" thickBot="1" x14ac:dyDescent="0.3">
      <c r="A74" s="1216" t="s">
        <v>381</v>
      </c>
      <c r="B74" s="1217"/>
      <c r="C74" s="139"/>
      <c r="D74" s="140">
        <f>D81+D93</f>
        <v>4150</v>
      </c>
      <c r="E74" s="144">
        <f t="shared" ref="E74:L74" si="26">E81+E93</f>
        <v>0</v>
      </c>
      <c r="F74" s="144">
        <f t="shared" si="26"/>
        <v>1909</v>
      </c>
      <c r="G74" s="141">
        <f t="shared" si="26"/>
        <v>1114</v>
      </c>
      <c r="H74" s="141">
        <f t="shared" si="26"/>
        <v>787</v>
      </c>
      <c r="I74" s="144">
        <f t="shared" si="26"/>
        <v>340</v>
      </c>
      <c r="J74" s="141">
        <f t="shared" si="26"/>
        <v>0</v>
      </c>
      <c r="K74" s="142">
        <f t="shared" si="26"/>
        <v>0</v>
      </c>
      <c r="L74" s="144">
        <f t="shared" si="26"/>
        <v>0</v>
      </c>
      <c r="N74" s="593">
        <f>N81+N93</f>
        <v>43440</v>
      </c>
    </row>
    <row r="75" spans="1:14" x14ac:dyDescent="0.25">
      <c r="A75" s="1222" t="s">
        <v>428</v>
      </c>
      <c r="B75" s="1224"/>
      <c r="C75" s="36" t="s">
        <v>559</v>
      </c>
      <c r="D75" s="46"/>
      <c r="E75" s="67"/>
      <c r="F75" s="47"/>
      <c r="G75" s="47"/>
      <c r="H75" s="47"/>
      <c r="I75" s="67"/>
      <c r="J75" s="47"/>
      <c r="K75" s="50"/>
      <c r="L75" s="51"/>
      <c r="N75" s="570"/>
    </row>
    <row r="76" spans="1:14" x14ac:dyDescent="0.25">
      <c r="A76" s="164"/>
      <c r="B76" s="166" t="s">
        <v>430</v>
      </c>
      <c r="C76" s="162">
        <v>60.01</v>
      </c>
      <c r="D76" s="46"/>
      <c r="E76" s="67"/>
      <c r="F76" s="47"/>
      <c r="G76" s="47"/>
      <c r="H76" s="47"/>
      <c r="I76" s="67"/>
      <c r="J76" s="47"/>
      <c r="K76" s="50"/>
      <c r="L76" s="51"/>
      <c r="N76" s="570"/>
    </row>
    <row r="77" spans="1:14" x14ac:dyDescent="0.25">
      <c r="A77" s="164"/>
      <c r="B77" s="166" t="s">
        <v>431</v>
      </c>
      <c r="C77" s="162">
        <v>60.03</v>
      </c>
      <c r="D77" s="46"/>
      <c r="E77" s="67"/>
      <c r="F77" s="47"/>
      <c r="G77" s="47"/>
      <c r="H77" s="47"/>
      <c r="I77" s="67"/>
      <c r="J77" s="47"/>
      <c r="K77" s="50"/>
      <c r="L77" s="51"/>
      <c r="N77" s="570"/>
    </row>
    <row r="78" spans="1:14" x14ac:dyDescent="0.25">
      <c r="A78" s="168"/>
      <c r="B78" s="169" t="s">
        <v>428</v>
      </c>
      <c r="C78" s="160" t="s">
        <v>432</v>
      </c>
      <c r="D78" s="170"/>
      <c r="E78" s="534"/>
      <c r="F78" s="171"/>
      <c r="G78" s="171"/>
      <c r="H78" s="171"/>
      <c r="I78" s="534"/>
      <c r="J78" s="171"/>
      <c r="K78" s="174"/>
      <c r="L78" s="175"/>
      <c r="N78" s="585"/>
    </row>
    <row r="79" spans="1:14" x14ac:dyDescent="0.25">
      <c r="A79" s="164"/>
      <c r="B79" s="166" t="s">
        <v>430</v>
      </c>
      <c r="C79" s="162">
        <v>61.01</v>
      </c>
      <c r="D79" s="46"/>
      <c r="E79" s="67"/>
      <c r="F79" s="47"/>
      <c r="G79" s="47"/>
      <c r="H79" s="47"/>
      <c r="I79" s="67"/>
      <c r="J79" s="47"/>
      <c r="K79" s="50"/>
      <c r="L79" s="51"/>
      <c r="N79" s="570"/>
    </row>
    <row r="80" spans="1:14" x14ac:dyDescent="0.25">
      <c r="A80" s="164"/>
      <c r="B80" s="166" t="s">
        <v>431</v>
      </c>
      <c r="C80" s="162">
        <v>61.03</v>
      </c>
      <c r="D80" s="46"/>
      <c r="E80" s="67"/>
      <c r="F80" s="47"/>
      <c r="G80" s="47"/>
      <c r="H80" s="47"/>
      <c r="I80" s="67"/>
      <c r="J80" s="47"/>
      <c r="K80" s="50"/>
      <c r="L80" s="51"/>
      <c r="N80" s="570"/>
    </row>
    <row r="81" spans="1:14" x14ac:dyDescent="0.25">
      <c r="A81" s="1437" t="s">
        <v>433</v>
      </c>
      <c r="B81" s="1438"/>
      <c r="C81" s="76" t="s">
        <v>434</v>
      </c>
      <c r="D81" s="769">
        <f>D82+D89+D92</f>
        <v>4150</v>
      </c>
      <c r="E81" s="766">
        <f>E82+E89+E92</f>
        <v>0</v>
      </c>
      <c r="F81" s="664">
        <f t="shared" ref="F81:K81" si="27">F82+F89+F92</f>
        <v>1909</v>
      </c>
      <c r="G81" s="664">
        <f t="shared" si="27"/>
        <v>1114</v>
      </c>
      <c r="H81" s="664">
        <f t="shared" si="27"/>
        <v>787</v>
      </c>
      <c r="I81" s="766">
        <f t="shared" si="27"/>
        <v>340</v>
      </c>
      <c r="J81" s="664">
        <f t="shared" si="27"/>
        <v>0</v>
      </c>
      <c r="K81" s="665">
        <f t="shared" si="27"/>
        <v>0</v>
      </c>
      <c r="L81" s="764">
        <f>L82+L89+L92</f>
        <v>0</v>
      </c>
      <c r="N81" s="1102">
        <f t="shared" ref="N81" si="28">N82+N89+N92</f>
        <v>43440</v>
      </c>
    </row>
    <row r="82" spans="1:14" x14ac:dyDescent="0.25">
      <c r="A82" s="1222" t="s">
        <v>435</v>
      </c>
      <c r="B82" s="1224"/>
      <c r="C82" s="176">
        <v>71</v>
      </c>
      <c r="D82" s="37">
        <f t="shared" ref="D82:K82" si="29">D83+D88</f>
        <v>4150</v>
      </c>
      <c r="E82" s="90">
        <f t="shared" si="29"/>
        <v>0</v>
      </c>
      <c r="F82" s="38">
        <f t="shared" si="29"/>
        <v>1909</v>
      </c>
      <c r="G82" s="38">
        <f t="shared" si="29"/>
        <v>1114</v>
      </c>
      <c r="H82" s="38">
        <f t="shared" si="29"/>
        <v>787</v>
      </c>
      <c r="I82" s="90">
        <f t="shared" si="29"/>
        <v>340</v>
      </c>
      <c r="J82" s="38">
        <f t="shared" si="29"/>
        <v>0</v>
      </c>
      <c r="K82" s="68">
        <f t="shared" si="29"/>
        <v>0</v>
      </c>
      <c r="L82" s="90">
        <f>L83+L88</f>
        <v>0</v>
      </c>
      <c r="N82" s="598">
        <f t="shared" ref="N82" si="30">N83+N88</f>
        <v>43440</v>
      </c>
    </row>
    <row r="83" spans="1:14" x14ac:dyDescent="0.25">
      <c r="A83" s="1222" t="s">
        <v>436</v>
      </c>
      <c r="B83" s="1224"/>
      <c r="C83" s="176" t="s">
        <v>437</v>
      </c>
      <c r="D83" s="37">
        <f t="shared" ref="D83:K83" si="31">SUM(D84:D87)</f>
        <v>4150</v>
      </c>
      <c r="E83" s="90">
        <f t="shared" ref="E83" si="32">SUM(E84:E87)</f>
        <v>0</v>
      </c>
      <c r="F83" s="38">
        <f t="shared" si="31"/>
        <v>1909</v>
      </c>
      <c r="G83" s="38">
        <f t="shared" si="31"/>
        <v>1114</v>
      </c>
      <c r="H83" s="38">
        <f t="shared" si="31"/>
        <v>787</v>
      </c>
      <c r="I83" s="90">
        <f t="shared" si="31"/>
        <v>340</v>
      </c>
      <c r="J83" s="38">
        <f t="shared" si="31"/>
        <v>0</v>
      </c>
      <c r="K83" s="41">
        <f t="shared" si="31"/>
        <v>0</v>
      </c>
      <c r="L83" s="42">
        <f>SUM(L84:L87)</f>
        <v>0</v>
      </c>
      <c r="N83" s="598">
        <f t="shared" ref="N83" si="33">SUM(N84:N87)</f>
        <v>43440</v>
      </c>
    </row>
    <row r="84" spans="1:14" x14ac:dyDescent="0.25">
      <c r="A84" s="61"/>
      <c r="B84" s="62" t="s">
        <v>438</v>
      </c>
      <c r="C84" s="177" t="s">
        <v>439</v>
      </c>
      <c r="D84" s="46">
        <f t="shared" ref="D84:D88" si="34">SUM(F84:I84)</f>
        <v>4150</v>
      </c>
      <c r="E84" s="67">
        <v>0</v>
      </c>
      <c r="F84" s="47">
        <v>1909</v>
      </c>
      <c r="G84" s="47">
        <v>1114</v>
      </c>
      <c r="H84" s="47">
        <v>787</v>
      </c>
      <c r="I84" s="67">
        <v>340</v>
      </c>
      <c r="J84" s="47"/>
      <c r="K84" s="50"/>
      <c r="L84" s="51"/>
      <c r="N84" s="570">
        <v>43440</v>
      </c>
    </row>
    <row r="85" spans="1:14" x14ac:dyDescent="0.25">
      <c r="A85" s="178"/>
      <c r="B85" s="86" t="s">
        <v>440</v>
      </c>
      <c r="C85" s="177" t="s">
        <v>441</v>
      </c>
      <c r="D85" s="46">
        <f t="shared" si="34"/>
        <v>0</v>
      </c>
      <c r="E85" s="67"/>
      <c r="F85" s="47"/>
      <c r="G85" s="47"/>
      <c r="H85" s="47"/>
      <c r="I85" s="67"/>
      <c r="J85" s="47"/>
      <c r="K85" s="50"/>
      <c r="L85" s="51"/>
      <c r="N85" s="570"/>
    </row>
    <row r="86" spans="1:14" x14ac:dyDescent="0.25">
      <c r="A86" s="61"/>
      <c r="B86" s="44" t="s">
        <v>442</v>
      </c>
      <c r="C86" s="177" t="s">
        <v>443</v>
      </c>
      <c r="D86" s="46">
        <f t="shared" si="34"/>
        <v>0</v>
      </c>
      <c r="E86" s="67"/>
      <c r="F86" s="47"/>
      <c r="G86" s="47"/>
      <c r="H86" s="47"/>
      <c r="I86" s="67"/>
      <c r="J86" s="47"/>
      <c r="K86" s="50"/>
      <c r="L86" s="51"/>
      <c r="N86" s="570"/>
    </row>
    <row r="87" spans="1:14" x14ac:dyDescent="0.25">
      <c r="A87" s="61"/>
      <c r="B87" s="44" t="s">
        <v>444</v>
      </c>
      <c r="C87" s="177" t="s">
        <v>445</v>
      </c>
      <c r="D87" s="46">
        <f t="shared" si="34"/>
        <v>0</v>
      </c>
      <c r="E87" s="67"/>
      <c r="F87" s="47"/>
      <c r="G87" s="47"/>
      <c r="H87" s="47"/>
      <c r="I87" s="67"/>
      <c r="J87" s="47"/>
      <c r="K87" s="50"/>
      <c r="L87" s="51"/>
      <c r="N87" s="570"/>
    </row>
    <row r="88" spans="1:14" x14ac:dyDescent="0.25">
      <c r="A88" s="1222" t="s">
        <v>446</v>
      </c>
      <c r="B88" s="1224"/>
      <c r="C88" s="176" t="s">
        <v>447</v>
      </c>
      <c r="D88" s="46">
        <f t="shared" si="34"/>
        <v>0</v>
      </c>
      <c r="E88" s="67"/>
      <c r="F88" s="47"/>
      <c r="G88" s="47"/>
      <c r="H88" s="47"/>
      <c r="I88" s="67"/>
      <c r="J88" s="47"/>
      <c r="K88" s="50"/>
      <c r="L88" s="51"/>
      <c r="N88" s="570"/>
    </row>
    <row r="89" spans="1:14" x14ac:dyDescent="0.25">
      <c r="A89" s="1222" t="s">
        <v>448</v>
      </c>
      <c r="B89" s="1224"/>
      <c r="C89" s="176">
        <v>72</v>
      </c>
      <c r="D89" s="63">
        <f t="shared" ref="D89:L90" si="35">D90</f>
        <v>0</v>
      </c>
      <c r="E89" s="75"/>
      <c r="F89" s="64">
        <f t="shared" si="35"/>
        <v>0</v>
      </c>
      <c r="G89" s="64">
        <f t="shared" si="35"/>
        <v>0</v>
      </c>
      <c r="H89" s="64">
        <f t="shared" si="35"/>
        <v>0</v>
      </c>
      <c r="I89" s="75">
        <f t="shared" si="35"/>
        <v>0</v>
      </c>
      <c r="J89" s="64">
        <f t="shared" si="35"/>
        <v>0</v>
      </c>
      <c r="K89" s="74">
        <f t="shared" si="35"/>
        <v>0</v>
      </c>
      <c r="L89" s="75">
        <f t="shared" si="35"/>
        <v>0</v>
      </c>
      <c r="N89" s="579"/>
    </row>
    <row r="90" spans="1:14" x14ac:dyDescent="0.25">
      <c r="A90" s="1222" t="s">
        <v>449</v>
      </c>
      <c r="B90" s="1224"/>
      <c r="C90" s="176" t="s">
        <v>450</v>
      </c>
      <c r="D90" s="63">
        <f t="shared" si="35"/>
        <v>0</v>
      </c>
      <c r="E90" s="75"/>
      <c r="F90" s="64">
        <f t="shared" si="35"/>
        <v>0</v>
      </c>
      <c r="G90" s="64">
        <f t="shared" si="35"/>
        <v>0</v>
      </c>
      <c r="H90" s="64">
        <f t="shared" si="35"/>
        <v>0</v>
      </c>
      <c r="I90" s="75">
        <f t="shared" si="35"/>
        <v>0</v>
      </c>
      <c r="J90" s="64">
        <f t="shared" si="35"/>
        <v>0</v>
      </c>
      <c r="K90" s="77">
        <f t="shared" si="35"/>
        <v>0</v>
      </c>
      <c r="L90" s="78">
        <f t="shared" si="35"/>
        <v>0</v>
      </c>
      <c r="N90" s="579"/>
    </row>
    <row r="91" spans="1:14" x14ac:dyDescent="0.25">
      <c r="A91" s="179"/>
      <c r="B91" s="44" t="s">
        <v>451</v>
      </c>
      <c r="C91" s="45" t="s">
        <v>452</v>
      </c>
      <c r="D91" s="46">
        <f t="shared" ref="D91:D92" si="36">SUM(F91:I91)</f>
        <v>0</v>
      </c>
      <c r="E91" s="67"/>
      <c r="F91" s="47"/>
      <c r="G91" s="47"/>
      <c r="H91" s="47"/>
      <c r="I91" s="67"/>
      <c r="J91" s="47"/>
      <c r="K91" s="50"/>
      <c r="L91" s="51"/>
      <c r="N91" s="570"/>
    </row>
    <row r="92" spans="1:14" x14ac:dyDescent="0.25">
      <c r="A92" s="1222" t="s">
        <v>453</v>
      </c>
      <c r="B92" s="1224"/>
      <c r="C92" s="180">
        <v>75</v>
      </c>
      <c r="D92" s="63">
        <f t="shared" si="36"/>
        <v>0</v>
      </c>
      <c r="E92" s="75"/>
      <c r="F92" s="64"/>
      <c r="G92" s="64"/>
      <c r="H92" s="64"/>
      <c r="I92" s="75"/>
      <c r="J92" s="64"/>
      <c r="K92" s="77"/>
      <c r="L92" s="51"/>
      <c r="N92" s="579"/>
    </row>
    <row r="93" spans="1:14" x14ac:dyDescent="0.25">
      <c r="A93" s="1222" t="s">
        <v>454</v>
      </c>
      <c r="B93" s="1224"/>
      <c r="C93" s="36" t="s">
        <v>336</v>
      </c>
      <c r="D93" s="63">
        <f t="shared" ref="D93:L94" si="37">D94</f>
        <v>0</v>
      </c>
      <c r="E93" s="75"/>
      <c r="F93" s="64">
        <f t="shared" si="37"/>
        <v>0</v>
      </c>
      <c r="G93" s="64">
        <f t="shared" si="37"/>
        <v>0</v>
      </c>
      <c r="H93" s="64">
        <f t="shared" si="37"/>
        <v>0</v>
      </c>
      <c r="I93" s="75">
        <f t="shared" si="37"/>
        <v>0</v>
      </c>
      <c r="J93" s="64">
        <f t="shared" si="37"/>
        <v>0</v>
      </c>
      <c r="K93" s="74">
        <f t="shared" si="37"/>
        <v>0</v>
      </c>
      <c r="L93" s="75">
        <f t="shared" si="37"/>
        <v>0</v>
      </c>
      <c r="N93" s="579"/>
    </row>
    <row r="94" spans="1:14" x14ac:dyDescent="0.25">
      <c r="A94" s="1222" t="s">
        <v>455</v>
      </c>
      <c r="B94" s="1224"/>
      <c r="C94" s="36" t="s">
        <v>344</v>
      </c>
      <c r="D94" s="63">
        <f t="shared" si="37"/>
        <v>0</v>
      </c>
      <c r="E94" s="75"/>
      <c r="F94" s="64">
        <f t="shared" si="37"/>
        <v>0</v>
      </c>
      <c r="G94" s="64">
        <f t="shared" si="37"/>
        <v>0</v>
      </c>
      <c r="H94" s="64">
        <f t="shared" si="37"/>
        <v>0</v>
      </c>
      <c r="I94" s="75">
        <f t="shared" si="37"/>
        <v>0</v>
      </c>
      <c r="J94" s="64">
        <f t="shared" si="37"/>
        <v>0</v>
      </c>
      <c r="K94" s="74">
        <f t="shared" si="37"/>
        <v>0</v>
      </c>
      <c r="L94" s="75">
        <f t="shared" si="37"/>
        <v>0</v>
      </c>
      <c r="N94" s="579"/>
    </row>
    <row r="95" spans="1:14" x14ac:dyDescent="0.25">
      <c r="A95" s="1233" t="s">
        <v>456</v>
      </c>
      <c r="B95" s="1234"/>
      <c r="C95" s="36" t="s">
        <v>457</v>
      </c>
      <c r="D95" s="46">
        <f>SUM(F95:I95)</f>
        <v>0</v>
      </c>
      <c r="E95" s="67"/>
      <c r="F95" s="47"/>
      <c r="G95" s="47"/>
      <c r="H95" s="47"/>
      <c r="I95" s="67"/>
      <c r="J95" s="47"/>
      <c r="K95" s="50"/>
      <c r="L95" s="51"/>
      <c r="N95" s="570"/>
    </row>
    <row r="96" spans="1:14" x14ac:dyDescent="0.25">
      <c r="A96" s="1230" t="s">
        <v>371</v>
      </c>
      <c r="B96" s="1231"/>
      <c r="C96" s="36" t="s">
        <v>372</v>
      </c>
      <c r="D96" s="37">
        <f t="shared" ref="D96:L96" si="38">D97+D99</f>
        <v>0</v>
      </c>
      <c r="E96" s="90"/>
      <c r="F96" s="38">
        <f t="shared" si="38"/>
        <v>0</v>
      </c>
      <c r="G96" s="38">
        <f t="shared" si="38"/>
        <v>0</v>
      </c>
      <c r="H96" s="38">
        <f t="shared" si="38"/>
        <v>0</v>
      </c>
      <c r="I96" s="90">
        <f t="shared" si="38"/>
        <v>0</v>
      </c>
      <c r="J96" s="38">
        <f t="shared" si="38"/>
        <v>0</v>
      </c>
      <c r="K96" s="68">
        <f t="shared" si="38"/>
        <v>0</v>
      </c>
      <c r="L96" s="90">
        <f t="shared" si="38"/>
        <v>0</v>
      </c>
      <c r="N96" s="598"/>
    </row>
    <row r="97" spans="1:14" x14ac:dyDescent="0.25">
      <c r="A97" s="1230" t="s">
        <v>464</v>
      </c>
      <c r="B97" s="1231"/>
      <c r="C97" s="1075" t="s">
        <v>374</v>
      </c>
      <c r="D97" s="1076">
        <f t="shared" ref="D97:L97" si="39">D98</f>
        <v>0</v>
      </c>
      <c r="E97" s="1077"/>
      <c r="F97" s="1078">
        <f t="shared" si="39"/>
        <v>0</v>
      </c>
      <c r="G97" s="1078">
        <f t="shared" si="39"/>
        <v>0</v>
      </c>
      <c r="H97" s="1078">
        <f t="shared" si="39"/>
        <v>0</v>
      </c>
      <c r="I97" s="1077">
        <f t="shared" si="39"/>
        <v>0</v>
      </c>
      <c r="J97" s="1078">
        <f t="shared" si="39"/>
        <v>0</v>
      </c>
      <c r="K97" s="1079">
        <f t="shared" si="39"/>
        <v>0</v>
      </c>
      <c r="L97" s="1077">
        <f t="shared" si="39"/>
        <v>0</v>
      </c>
      <c r="N97" s="598"/>
    </row>
    <row r="98" spans="1:14" x14ac:dyDescent="0.25">
      <c r="A98" s="99"/>
      <c r="B98" s="199" t="s">
        <v>465</v>
      </c>
      <c r="C98" s="45" t="s">
        <v>466</v>
      </c>
      <c r="D98" s="46">
        <f>SUM(F98:I98)</f>
        <v>0</v>
      </c>
      <c r="E98" s="67"/>
      <c r="F98" s="47"/>
      <c r="G98" s="47"/>
      <c r="H98" s="47"/>
      <c r="I98" s="67"/>
      <c r="J98" s="47"/>
      <c r="K98" s="50"/>
      <c r="L98" s="51"/>
      <c r="N98" s="598"/>
    </row>
    <row r="99" spans="1:14" x14ac:dyDescent="0.25">
      <c r="A99" s="1230" t="s">
        <v>467</v>
      </c>
      <c r="B99" s="1231"/>
      <c r="C99" s="1075" t="s">
        <v>378</v>
      </c>
      <c r="D99" s="1076">
        <f t="shared" ref="D99:L99" si="40">D100</f>
        <v>0</v>
      </c>
      <c r="E99" s="1077"/>
      <c r="F99" s="1078">
        <f t="shared" si="40"/>
        <v>0</v>
      </c>
      <c r="G99" s="1078">
        <f t="shared" si="40"/>
        <v>0</v>
      </c>
      <c r="H99" s="1078">
        <f t="shared" si="40"/>
        <v>0</v>
      </c>
      <c r="I99" s="1077">
        <f t="shared" si="40"/>
        <v>0</v>
      </c>
      <c r="J99" s="1078">
        <f t="shared" si="40"/>
        <v>0</v>
      </c>
      <c r="K99" s="1079">
        <f t="shared" si="40"/>
        <v>0</v>
      </c>
      <c r="L99" s="1077">
        <f t="shared" si="40"/>
        <v>0</v>
      </c>
      <c r="N99" s="598"/>
    </row>
    <row r="100" spans="1:14" ht="15.75" thickBot="1" x14ac:dyDescent="0.3">
      <c r="A100" s="200"/>
      <c r="B100" s="201" t="s">
        <v>468</v>
      </c>
      <c r="C100" s="202" t="s">
        <v>469</v>
      </c>
      <c r="D100" s="203">
        <f>SUM(F100:I100)</f>
        <v>0</v>
      </c>
      <c r="E100" s="208"/>
      <c r="F100" s="204"/>
      <c r="G100" s="204"/>
      <c r="H100" s="204"/>
      <c r="I100" s="208"/>
      <c r="J100" s="204"/>
      <c r="K100" s="545"/>
      <c r="L100" s="546"/>
      <c r="M100" s="1080"/>
      <c r="N100" s="1103"/>
    </row>
    <row r="101" spans="1:14" ht="26.25" thickTop="1" x14ac:dyDescent="0.25">
      <c r="A101" s="765" t="s">
        <v>470</v>
      </c>
      <c r="B101" s="210" t="s">
        <v>471</v>
      </c>
      <c r="C101"/>
      <c r="D101"/>
      <c r="E101"/>
      <c r="F101"/>
      <c r="G101"/>
      <c r="H101"/>
      <c r="I101"/>
      <c r="J101"/>
      <c r="K101"/>
      <c r="L101"/>
      <c r="N101"/>
    </row>
    <row r="102" spans="1:14" x14ac:dyDescent="0.25">
      <c r="A102" s="1440" t="s">
        <v>472</v>
      </c>
      <c r="B102" s="1232"/>
      <c r="C102"/>
      <c r="D102"/>
      <c r="E102"/>
      <c r="F102"/>
      <c r="G102"/>
      <c r="H102"/>
      <c r="I102"/>
      <c r="J102"/>
      <c r="K102"/>
      <c r="L102"/>
      <c r="N102"/>
    </row>
    <row r="103" spans="1:14" x14ac:dyDescent="0.25">
      <c r="A103" s="1439" t="s">
        <v>473</v>
      </c>
      <c r="B103" s="1227"/>
      <c r="C103"/>
      <c r="D103"/>
      <c r="E103"/>
      <c r="F103"/>
      <c r="G103"/>
      <c r="H103"/>
      <c r="I103"/>
      <c r="J103"/>
      <c r="K103"/>
      <c r="L103"/>
      <c r="N103"/>
    </row>
    <row r="104" spans="1:14" x14ac:dyDescent="0.25">
      <c r="A104" s="1439" t="s">
        <v>474</v>
      </c>
      <c r="B104" s="1227"/>
      <c r="C104"/>
      <c r="D104"/>
      <c r="E104"/>
      <c r="F104"/>
      <c r="G104"/>
      <c r="H104"/>
      <c r="I104"/>
      <c r="J104"/>
      <c r="K104"/>
      <c r="L104"/>
      <c r="N104"/>
    </row>
    <row r="105" spans="1:14" ht="25.5" x14ac:dyDescent="0.25">
      <c r="A105" s="215"/>
      <c r="B105" s="215" t="s">
        <v>475</v>
      </c>
      <c r="C105"/>
      <c r="D105"/>
      <c r="E105"/>
      <c r="F105"/>
      <c r="G105"/>
      <c r="H105"/>
      <c r="I105"/>
      <c r="J105"/>
      <c r="K105"/>
      <c r="L105"/>
      <c r="N105"/>
    </row>
  </sheetData>
  <mergeCells count="43">
    <mergeCell ref="A83:B83"/>
    <mergeCell ref="A88:B88"/>
    <mergeCell ref="A103:B103"/>
    <mergeCell ref="A104:B104"/>
    <mergeCell ref="A96:B96"/>
    <mergeCell ref="A97:B97"/>
    <mergeCell ref="A99:B99"/>
    <mergeCell ref="A102:B102"/>
    <mergeCell ref="A89:B89"/>
    <mergeCell ref="A90:B90"/>
    <mergeCell ref="A92:B92"/>
    <mergeCell ref="A93:B93"/>
    <mergeCell ref="A94:B94"/>
    <mergeCell ref="A95:B95"/>
    <mergeCell ref="A71:B71"/>
    <mergeCell ref="A74:B74"/>
    <mergeCell ref="A75:B75"/>
    <mergeCell ref="A81:B81"/>
    <mergeCell ref="A82:B82"/>
    <mergeCell ref="A68:B68"/>
    <mergeCell ref="A42:B42"/>
    <mergeCell ref="A51:B51"/>
    <mergeCell ref="A52:B52"/>
    <mergeCell ref="A63:B63"/>
    <mergeCell ref="A34:B34"/>
    <mergeCell ref="A9:B11"/>
    <mergeCell ref="C9:C11"/>
    <mergeCell ref="D9:D11"/>
    <mergeCell ref="A64:B64"/>
    <mergeCell ref="A12:B12"/>
    <mergeCell ref="A13:B13"/>
    <mergeCell ref="A14:B14"/>
    <mergeCell ref="A15:B15"/>
    <mergeCell ref="A16:B16"/>
    <mergeCell ref="E9:E11"/>
    <mergeCell ref="F9:I9"/>
    <mergeCell ref="J9:L9"/>
    <mergeCell ref="A1:B1"/>
    <mergeCell ref="A2:B2"/>
    <mergeCell ref="A3:B3"/>
    <mergeCell ref="A4:B4"/>
    <mergeCell ref="A6:L6"/>
    <mergeCell ref="A7:L7"/>
  </mergeCells>
  <phoneticPr fontId="45" type="noConversion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65" orientation="landscape" horizontalDpi="1200" verticalDpi="1200" r:id="rId1"/>
  <headerFooter>
    <oddFooter>&amp;A&amp;RPagina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18</vt:i4>
      </vt:variant>
      <vt:variant>
        <vt:lpstr>Zone denumite</vt:lpstr>
      </vt:variant>
      <vt:variant>
        <vt:i4>26</vt:i4>
      </vt:variant>
    </vt:vector>
  </HeadingPairs>
  <TitlesOfParts>
    <vt:vector size="44" baseType="lpstr">
      <vt:lpstr>5102 2025</vt:lpstr>
      <vt:lpstr>5502</vt:lpstr>
      <vt:lpstr>6102</vt:lpstr>
      <vt:lpstr>6502020401</vt:lpstr>
      <vt:lpstr>650250</vt:lpstr>
      <vt:lpstr>6602</vt:lpstr>
      <vt:lpstr>67020307</vt:lpstr>
      <vt:lpstr>67020312</vt:lpstr>
      <vt:lpstr>67020501</vt:lpstr>
      <vt:lpstr>670250</vt:lpstr>
      <vt:lpstr>68020502</vt:lpstr>
      <vt:lpstr>68021501</vt:lpstr>
      <vt:lpstr>700206</vt:lpstr>
      <vt:lpstr>700250</vt:lpstr>
      <vt:lpstr>74020501</vt:lpstr>
      <vt:lpstr>74020502</vt:lpstr>
      <vt:lpstr>740206</vt:lpstr>
      <vt:lpstr>84020301</vt:lpstr>
      <vt:lpstr>'5102 2025'!Imprimare_titluri</vt:lpstr>
      <vt:lpstr>'5502'!Imprimare_titluri</vt:lpstr>
      <vt:lpstr>'6102'!Imprimare_titluri</vt:lpstr>
      <vt:lpstr>'67020307'!Imprimare_titluri</vt:lpstr>
      <vt:lpstr>'74020501'!Imprimare_titluri</vt:lpstr>
      <vt:lpstr>'74020502'!Imprimare_titluri</vt:lpstr>
      <vt:lpstr>'740206'!Imprimare_titluri</vt:lpstr>
      <vt:lpstr>'84020301'!Imprimare_titluri</vt:lpstr>
      <vt:lpstr>'5102 2025'!Zona_de_imprimat</vt:lpstr>
      <vt:lpstr>'5502'!Zona_de_imprimat</vt:lpstr>
      <vt:lpstr>'6102'!Zona_de_imprimat</vt:lpstr>
      <vt:lpstr>'6502020401'!Zona_de_imprimat</vt:lpstr>
      <vt:lpstr>'650250'!Zona_de_imprimat</vt:lpstr>
      <vt:lpstr>'6602'!Zona_de_imprimat</vt:lpstr>
      <vt:lpstr>'67020307'!Zona_de_imprimat</vt:lpstr>
      <vt:lpstr>'67020312'!Zona_de_imprimat</vt:lpstr>
      <vt:lpstr>'67020501'!Zona_de_imprimat</vt:lpstr>
      <vt:lpstr>'670250'!Zona_de_imprimat</vt:lpstr>
      <vt:lpstr>'68020502'!Zona_de_imprimat</vt:lpstr>
      <vt:lpstr>'68021501'!Zona_de_imprimat</vt:lpstr>
      <vt:lpstr>'700206'!Zona_de_imprimat</vt:lpstr>
      <vt:lpstr>'700250'!Zona_de_imprimat</vt:lpstr>
      <vt:lpstr>'74020501'!Zona_de_imprimat</vt:lpstr>
      <vt:lpstr>'74020502'!Zona_de_imprimat</vt:lpstr>
      <vt:lpstr>'740206'!Zona_de_imprimat</vt:lpstr>
      <vt:lpstr>'84020301'!Zona_de_imprimat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SANDU</dc:creator>
  <cp:lastModifiedBy>40766735842</cp:lastModifiedBy>
  <cp:lastPrinted>2026-05-27T10:20:27Z</cp:lastPrinted>
  <dcterms:created xsi:type="dcterms:W3CDTF">2025-02-20T08:02:24Z</dcterms:created>
  <dcterms:modified xsi:type="dcterms:W3CDTF">2026-05-27T10:33:02Z</dcterms:modified>
</cp:coreProperties>
</file>